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04\users$\H.Krosnarova\Desktop\Rabotna Papka\2024\Възстановяване на бетонови канавки\Тръжна процедура\"/>
    </mc:Choice>
  </mc:AlternateContent>
  <xr:revisionPtr revIDLastSave="0" documentId="13_ncr:1_{0BC64CA4-3E65-4381-B0F8-0B9675A853CD}" xr6:coauthVersionLast="47" xr6:coauthVersionMax="47" xr10:uidLastSave="{00000000-0000-0000-0000-000000000000}"/>
  <bookViews>
    <workbookView xWindow="-120" yWindow="-120" windowWidth="29040" windowHeight="15720" tabRatio="481" firstSheet="4" activeTab="4" xr2:uid="{00000000-000D-0000-FFFF-FFFF00000000}"/>
  </bookViews>
  <sheets>
    <sheet name="Sheet1" sheetId="5" state="hidden" r:id="rId1"/>
    <sheet name="Sheet2" sheetId="6" state="hidden" r:id="rId2"/>
    <sheet name="КСС Резервоар февруари 2014" sheetId="7" state="hidden" r:id="rId3"/>
    <sheet name="КС Резервоар февруари 2014" sheetId="8" state="hidden" r:id="rId4"/>
    <sheet name="KCC" sheetId="13" r:id="rId5"/>
    <sheet name="Sheet3" sheetId="14" r:id="rId6"/>
  </sheets>
  <definedNames>
    <definedName name="_xlnm.Print_Titles" localSheetId="4">KCC!$8:$9</definedName>
    <definedName name="_xlnm.Print_Titles" localSheetId="3">'КС Резервоар февруари 2014'!$1:$2</definedName>
    <definedName name="_xlnm.Print_Titles" localSheetId="2">'КСС Резервоар февруари 2014'!$1:$2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13" l="1"/>
  <c r="F4" i="7" l="1"/>
  <c r="F5" i="7"/>
  <c r="F6" i="7"/>
  <c r="F7" i="7"/>
  <c r="F8" i="7"/>
  <c r="F9" i="7"/>
  <c r="F10" i="7"/>
  <c r="F11" i="7"/>
  <c r="F12" i="7"/>
  <c r="F13" i="7"/>
  <c r="F14" i="7"/>
  <c r="F15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6" i="7"/>
  <c r="F57" i="7"/>
  <c r="F58" i="7"/>
  <c r="F59" i="7"/>
  <c r="F60" i="7"/>
  <c r="F61" i="7"/>
  <c r="F62" i="7"/>
  <c r="F63" i="7"/>
  <c r="F65" i="7"/>
  <c r="F66" i="7"/>
  <c r="F68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4" i="6"/>
  <c r="F5" i="6"/>
  <c r="F6" i="6"/>
  <c r="F7" i="6"/>
  <c r="F8" i="6"/>
  <c r="F9" i="6"/>
  <c r="F10" i="6"/>
  <c r="F11" i="6"/>
  <c r="F12" i="6"/>
  <c r="F13" i="6"/>
  <c r="F14" i="6"/>
  <c r="F15" i="6"/>
  <c r="F17" i="6"/>
  <c r="F18" i="6"/>
  <c r="F19" i="6"/>
  <c r="F20" i="6"/>
  <c r="F22" i="6"/>
  <c r="F23" i="6"/>
  <c r="F24" i="6"/>
  <c r="F25" i="6"/>
  <c r="F26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4" i="6"/>
  <c r="F85" i="6"/>
  <c r="F86" i="6"/>
  <c r="F87" i="6"/>
  <c r="F88" i="6"/>
  <c r="F89" i="6"/>
  <c r="F90" i="6"/>
  <c r="F91" i="6"/>
  <c r="F92" i="6"/>
  <c r="F93" i="6"/>
  <c r="F94" i="6"/>
  <c r="F95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 l="1"/>
  <c r="F119" i="6" s="1"/>
  <c r="F120" i="6" s="1"/>
  <c r="F121" i="6" s="1"/>
  <c r="F122" i="6" s="1"/>
  <c r="F123" i="6" s="1"/>
  <c r="F87" i="7"/>
  <c r="F88" i="7" s="1"/>
  <c r="F89" i="7" s="1"/>
  <c r="F90" i="7" l="1"/>
  <c r="F91" i="7" s="1"/>
  <c r="F92" i="7" s="1"/>
</calcChain>
</file>

<file path=xl/sharedStrings.xml><?xml version="1.0" encoding="utf-8"?>
<sst xmlns="http://schemas.openxmlformats.org/spreadsheetml/2006/main" count="850" uniqueCount="234">
  <si>
    <t>№</t>
  </si>
  <si>
    <t>Вид СМР</t>
  </si>
  <si>
    <t>Дим.</t>
  </si>
  <si>
    <t>Количество</t>
  </si>
  <si>
    <t>Подложен бетон В7.5</t>
  </si>
  <si>
    <t>кг</t>
  </si>
  <si>
    <t>Зaготовка и монтаж Ст.АIII</t>
  </si>
  <si>
    <t>Изкоп земни почви</t>
  </si>
  <si>
    <t>kg</t>
  </si>
  <si>
    <t>бр.</t>
  </si>
  <si>
    <t>m</t>
  </si>
  <si>
    <t>m'</t>
  </si>
  <si>
    <r>
      <t>m</t>
    </r>
    <r>
      <rPr>
        <vertAlign val="superscript"/>
        <sz val="11"/>
        <color indexed="8"/>
        <rFont val="Calibri"/>
        <family val="2"/>
        <charset val="204"/>
      </rPr>
      <t>3</t>
    </r>
  </si>
  <si>
    <r>
      <t>m</t>
    </r>
    <r>
      <rPr>
        <vertAlign val="superscript"/>
        <sz val="10"/>
        <rFont val="Arial"/>
        <family val="2"/>
      </rPr>
      <t>3</t>
    </r>
  </si>
  <si>
    <r>
      <t>m</t>
    </r>
    <r>
      <rPr>
        <vertAlign val="superscript"/>
        <sz val="10"/>
        <rFont val="Arial"/>
        <family val="2"/>
        <charset val="204"/>
      </rPr>
      <t>2</t>
    </r>
  </si>
  <si>
    <t>Изкоп земни почви - ръчен</t>
  </si>
  <si>
    <t>КОЛИЧЕСТВЕНA СМЕТКА – "РЕЗЕРВОАР ЗА БОГАТИ РАЗТВОРИ"</t>
  </si>
  <si>
    <t>Пясъчна подложка , h=10cm</t>
  </si>
  <si>
    <t>HDPE - тръба DN 400 PN6 DIN 8074/8075</t>
  </si>
  <si>
    <t>Жаба клапа DN400</t>
  </si>
  <si>
    <t>Вертикален кофраж за опорни блокове довеждащ тръбопровод</t>
  </si>
  <si>
    <t>Стоманени монтажни куки</t>
  </si>
  <si>
    <t>Монтажна притягаща лента</t>
  </si>
  <si>
    <t>СТОМАНОБЕТОНОВ РЕЗЕРВОАР ЗА БОГАТИ РАЗТВОРИ</t>
  </si>
  <si>
    <t>PVC Waterstop D32 - хидроизолационна лента за фуги</t>
  </si>
  <si>
    <t>HDPE - тръба DN 200 PN6 DIN 8074/8075</t>
  </si>
  <si>
    <t xml:space="preserve">Стоманен фланшови накрайник DN 400 </t>
  </si>
  <si>
    <t>HDPE - тръба DN 110 PN6 DIN 8074/8075</t>
  </si>
  <si>
    <r>
      <t>m</t>
    </r>
    <r>
      <rPr>
        <vertAlign val="superscript"/>
        <sz val="10"/>
        <rFont val="Arial"/>
        <family val="2"/>
        <charset val="204"/>
      </rPr>
      <t>3</t>
    </r>
  </si>
  <si>
    <t xml:space="preserve">Кофраж за СТБ панела </t>
  </si>
  <si>
    <t xml:space="preserve">Бетон В20 за СТБ панела </t>
  </si>
  <si>
    <t xml:space="preserve">Армировка АІІІ за СТБ панела </t>
  </si>
  <si>
    <t>Пясък ръчно уплътнен h=40cm</t>
  </si>
  <si>
    <t>Уплътнен обратен насип</t>
  </si>
  <si>
    <t>ОТВЕЖДАЩ (СИФОНЕН) ТРЪБОПРОВОД DN400 КЪМ КРАНОВА ШАХТА</t>
  </si>
  <si>
    <t>Бутобетон</t>
  </si>
  <si>
    <t>Насип от глина уплътнен на пластове</t>
  </si>
  <si>
    <t xml:space="preserve">Кофраж - вертикален за бетоново ребро в зоната на короната на водоем Богати Разтвори  </t>
  </si>
  <si>
    <t>Насип от пясъчни филтри уплътнен на пластове</t>
  </si>
  <si>
    <t>КОЛИЧЕСТВА ЗА ИЗМЕСТВАНЕ НА ТЕХНОЛОГИЧЕН ПЪТ</t>
  </si>
  <si>
    <t xml:space="preserve">Вертикален кофраж </t>
  </si>
  <si>
    <t xml:space="preserve">Наклонен кофраж </t>
  </si>
  <si>
    <t xml:space="preserve">Наклонен кофраж преливен ръб </t>
  </si>
  <si>
    <t>Демонтажна връзка DN 400</t>
  </si>
  <si>
    <t>Армировка АІ за СТБ панела - куки</t>
  </si>
  <si>
    <t>Уплътнен земен насип</t>
  </si>
  <si>
    <t>Насип уплътнен на пластове от несортиран трошен камък  0&lt;D&lt;5 h=0.03м</t>
  </si>
  <si>
    <t>Насип уплътнен на пластове от несортиран трошен камък. 0&lt;D&lt;25 h=0.15м</t>
  </si>
  <si>
    <t>Насип уплътнен на пластове от несортиран трошен камък 0&lt;D&lt;45 h=0.25м</t>
  </si>
  <si>
    <t>ВОДОСТОК ПОД ТЕХНОЛОГИЧЕН ПЪТ</t>
  </si>
  <si>
    <t>Хидроизолация "Еласта" по външна стени - двукратно</t>
  </si>
  <si>
    <t xml:space="preserve">Циментова замазка за наклон </t>
  </si>
  <si>
    <t>Стоманена стълба H=4m по спецификация</t>
  </si>
  <si>
    <t>Стоманена решетка 1300/1550mm по спецификация</t>
  </si>
  <si>
    <t>Стоманени планки с гайки М 18</t>
  </si>
  <si>
    <t>HDPE - фланшови накрайник DN 400</t>
  </si>
  <si>
    <t>Рифелова ламарина за капак на шибърна шахта 2900/1750/3mm</t>
  </si>
  <si>
    <t xml:space="preserve">Челен кофраж за отводнителна канавка </t>
  </si>
  <si>
    <t>Стомана АІІІ за отводнителна канавка</t>
  </si>
  <si>
    <t>ДОСТЪП ОТ ТЕХНОЛОГИЧЕН ПЪТ ДО РЕЗЕРВОАР БОГАТИ РАЗТВОРИ</t>
  </si>
  <si>
    <t>Вертикален кофраж за стълби и фундаменти</t>
  </si>
  <si>
    <t>Доставка и монтаж Ст.АIII</t>
  </si>
  <si>
    <t>Стоманен парапет по спецификация</t>
  </si>
  <si>
    <t xml:space="preserve">Стоманен фланец DN 400 </t>
  </si>
  <si>
    <t>Метален капак 800/800mm по спецификация</t>
  </si>
  <si>
    <t>Стоманени стълби N18/L=120cm 13бр.</t>
  </si>
  <si>
    <t>Стоманена решетка 1000/1550mm по спецификация</t>
  </si>
  <si>
    <t>Преливна тръба HDPE DN400 PN6 DIN 8074/8075</t>
  </si>
  <si>
    <t>Хидроизолация  "Еласта" по вътрешни стени - двукратно</t>
  </si>
  <si>
    <t xml:space="preserve">ДОВЕЖДАЩ  ТРЪБОПРОВОД DN400 ОТ ВОДОСТОК ДО РЕЗЕРВОАР </t>
  </si>
  <si>
    <t>Анкери стомана АIII - N18 L=150cm</t>
  </si>
  <si>
    <r>
      <t xml:space="preserve">Пробиване на дупки за анкери </t>
    </r>
    <r>
      <rPr>
        <sz val="10"/>
        <rFont val="Calibri"/>
        <family val="2"/>
        <charset val="204"/>
      </rPr>
      <t>Φ=30mm</t>
    </r>
    <r>
      <rPr>
        <sz val="10"/>
        <rFont val="Arial"/>
        <family val="2"/>
        <charset val="204"/>
      </rPr>
      <t xml:space="preserve"> / L=155cm</t>
    </r>
  </si>
  <si>
    <t>Инжектиране на цименто-пясъчен разтвор за замонолитване</t>
  </si>
  <si>
    <t>HDPE - свободен фланец DN 400</t>
  </si>
  <si>
    <t>Спирателен кран DN 400 - тип "BUTTERFLY" с ръчно задвижване</t>
  </si>
  <si>
    <t>HDPE - фланшови накрайник DN 200</t>
  </si>
  <si>
    <t>Демонтажна връзка DN 200</t>
  </si>
  <si>
    <t xml:space="preserve">Стоманен фланец DN 200 </t>
  </si>
  <si>
    <t>Спирателен кран DN 200 - тип "BUTTERFLY" с ръчно задвижване</t>
  </si>
  <si>
    <t>HDPE - тапа DN 110</t>
  </si>
  <si>
    <t>Доставка и монтаж Ст.АIII за входно съоръжение и шахта</t>
  </si>
  <si>
    <t>Подложен бетон В7.5 пад стоманена тръба HELCOR DN800</t>
  </si>
  <si>
    <t>Доставка и полагане на бетон В20 за входно съоръжение и шахта</t>
  </si>
  <si>
    <t>Доставка и полагане на бетон В20 за опорни блокове довеждащ тръбопровод</t>
  </si>
  <si>
    <t>Доставка и полагане на бетон В25 W0.4 F80 за резервоар</t>
  </si>
  <si>
    <t>Доставка и полагане на бетон В20 за отводнителна канавка</t>
  </si>
  <si>
    <t>Доставка и полагане на бетон В20 за стълби и фундаменти</t>
  </si>
  <si>
    <t xml:space="preserve">Доставка и полагане на бетон В20 W0.4 F80 за бетоново ребро в зоната на короната на водоем Богати Разтвори  </t>
  </si>
  <si>
    <t>Изкоп  скални  почви</t>
  </si>
  <si>
    <t>Изкоп скални  почви-ръчен</t>
  </si>
  <si>
    <t>Изкоп скални  почви</t>
  </si>
  <si>
    <t>Стоманена гофрирана тръба HELCOR DN800</t>
  </si>
  <si>
    <t>Ед. Цена</t>
  </si>
  <si>
    <t>Стойност</t>
  </si>
  <si>
    <t>Изкоп земни почви - вкл. транспорт</t>
  </si>
  <si>
    <t>Изкоп земни почви - ръчен - вкл. транспорт</t>
  </si>
  <si>
    <t>Изкоп  скални  почви- вкл. транспорт</t>
  </si>
  <si>
    <t>Изкоп скални  почви-ръчен- вкл. транспорт</t>
  </si>
  <si>
    <t>Изкоп механизиран за премахване на съществуващ път- вкл. транспорт</t>
  </si>
  <si>
    <t>Изкоп земни почви- вкл. транспорт</t>
  </si>
  <si>
    <t>Изкоп земни почви - ръчен- вкл. транспорт</t>
  </si>
  <si>
    <t>Изкоп скални  почви- вкл. транспорт</t>
  </si>
  <si>
    <t>Изкопскални  почви-ръчен- вкл. транспорт</t>
  </si>
  <si>
    <t>Изкоп слабо скални  почви- вкл. транспорт</t>
  </si>
  <si>
    <t>Изкоп слабо скални  почви-ръчен- вкл. транспорт</t>
  </si>
  <si>
    <t>ОБЩА СТОЙНОСТ НА СМР</t>
  </si>
  <si>
    <t>НЕПРЕДВИДЕНИ РАЗХОДИ -  10% от СМР</t>
  </si>
  <si>
    <t xml:space="preserve">ОБЩА СТОЙНОСТ </t>
  </si>
  <si>
    <t>ПЕЧАЛБА НА СТРОИТЕЛЯ-12%</t>
  </si>
  <si>
    <t>ОБЩА СТОЙНОСТ НА ОБЕКТА БЕЗ ДДС</t>
  </si>
  <si>
    <t>ОБЩА СТОЙНОСТ НА ОБЕКТА с ДДС</t>
  </si>
  <si>
    <t>КОЛИЧЕСТВЕНО-СТОЙНОСТНА СМЕТКА – "РЕЗЕРВОАР ЗА БОГАТИ РАЗТВОРИ"</t>
  </si>
  <si>
    <t xml:space="preserve">Доставка и монтаж на ст. АІІІ за стоманобетоново ребро в зоната на короната на водоем Богати Разтвори  </t>
  </si>
  <si>
    <t>ДОВЕЖДАЩ ТРЪБОПРОВОД DN400 ОТ РАЗПРЕДЕЛИТЕЛНА ШАХТА ДО РЕЗЕРВОАР И ОТВЕЖДАЩ ТРЪБОПРОВОД ОТ РЕЗЕРВОАР КЪМ ТРОЙНИК В ОП2</t>
  </si>
  <si>
    <r>
      <t>HDPE коляно 90</t>
    </r>
    <r>
      <rPr>
        <sz val="10"/>
        <rFont val="Calibri"/>
        <family val="2"/>
        <charset val="204"/>
      </rPr>
      <t>°</t>
    </r>
    <r>
      <rPr>
        <sz val="10"/>
        <rFont val="Arial"/>
        <family val="2"/>
        <charset val="204"/>
      </rPr>
      <t xml:space="preserve"> DN 400 </t>
    </r>
  </si>
  <si>
    <r>
      <t>HDPE дъга 22</t>
    </r>
    <r>
      <rPr>
        <sz val="10"/>
        <rFont val="Calibri"/>
        <family val="2"/>
        <charset val="204"/>
      </rPr>
      <t>°</t>
    </r>
    <r>
      <rPr>
        <sz val="10"/>
        <rFont val="Arial"/>
        <family val="2"/>
        <charset val="204"/>
      </rPr>
      <t xml:space="preserve"> DN 400 </t>
    </r>
  </si>
  <si>
    <t>Пясък ръчно уплътнен 40 см</t>
  </si>
  <si>
    <t>Изкоп скални  почви вкл. транспорт</t>
  </si>
  <si>
    <t>Изкоп земни почви - ръчен вкл. транспорт</t>
  </si>
  <si>
    <t>Изкоп скални  почви-ръчен вкл. транспорт</t>
  </si>
  <si>
    <t>Изкоп за укрепване изтичалото на канавката</t>
  </si>
  <si>
    <t>Доставка и полагане на неармиран бетон клас B 20 за бутобетон</t>
  </si>
  <si>
    <r>
      <t xml:space="preserve">Доставка и полагане на ломен камък за бутобетон d </t>
    </r>
    <r>
      <rPr>
        <vertAlign val="subscript"/>
        <sz val="10"/>
        <rFont val="Arial"/>
        <family val="2"/>
        <charset val="204"/>
      </rPr>
      <t>камък</t>
    </r>
    <r>
      <rPr>
        <sz val="10"/>
        <rFont val="Arial"/>
        <family val="2"/>
        <charset val="204"/>
      </rPr>
      <t>=200 mm</t>
    </r>
  </si>
  <si>
    <t>Изкоп  земни почви за отводнителна канавка</t>
  </si>
  <si>
    <t>Циментопясъчен разтвор за обмазване между кампадите на канавката</t>
  </si>
  <si>
    <t>Канавка и укрепване с бутобетон</t>
  </si>
  <si>
    <t>Тръбопроводи</t>
  </si>
  <si>
    <t>Сигнална лента</t>
  </si>
  <si>
    <t>Детекторна лента</t>
  </si>
  <si>
    <t>Резервоар</t>
  </si>
  <si>
    <t>Стоманена решетка 1360/700mm по спецификация</t>
  </si>
  <si>
    <t>Контактен грунд за влажен бетон - 1 слой</t>
  </si>
  <si>
    <t>Винилестерна замазка - 1 слой</t>
  </si>
  <si>
    <t>Винилестерна запечатка - 1 слой</t>
  </si>
  <si>
    <t>Метален капак 900/900mm по спецификация</t>
  </si>
  <si>
    <t>Челен кофраж</t>
  </si>
  <si>
    <t>Хоризонтален кофраж</t>
  </si>
  <si>
    <t>Пясък ръчно уплътнен 50 см</t>
  </si>
  <si>
    <t>Въжета с куки за стоманена решетка</t>
  </si>
  <si>
    <t>Стаманени планки 100/100/5</t>
  </si>
  <si>
    <t>Анкери стомана АIII - N12 L=15 cm 12бр.</t>
  </si>
  <si>
    <t>кг.</t>
  </si>
  <si>
    <t>Боядисване на метален парапет четирикратно</t>
  </si>
  <si>
    <t>Пробиване на дупки за метален парапет</t>
  </si>
  <si>
    <t>Замонолитване на дупки с цименто-пясъчен р-р за метален парапет</t>
  </si>
  <si>
    <t xml:space="preserve">Криволинеен кофраж преливен ръб </t>
  </si>
  <si>
    <t>HDPE - коляно 90  DN 200 PN6 DIN 8074/8075</t>
  </si>
  <si>
    <t>П профил за водачи на ст. решетка U80/40/4.5 вкл. Анкери</t>
  </si>
  <si>
    <t>Доставка и монтаж Ст.АIII за стълби и фундаменти</t>
  </si>
  <si>
    <t>Насип от трошен камък за технологичен път</t>
  </si>
  <si>
    <t>К-во</t>
  </si>
  <si>
    <t>5. Във всички дейности, където е необходим ръчен труд, изпълнителят интегрира в единичните цени на конкретните позиции;</t>
  </si>
  <si>
    <t>Забележки:</t>
  </si>
  <si>
    <t>ТЕХНИЧЕСКА СПЕЦИФИКАЦИЯ</t>
  </si>
  <si>
    <t>ОБОБЩЕНА КОЛИЧЕСТВЕНА СМЕТКА</t>
  </si>
  <si>
    <t>Мярка</t>
  </si>
  <si>
    <t>Обща стойност</t>
  </si>
  <si>
    <t>6. В единичните цени за изпълнение на видовете работи да бъдат интегрирани разходите за пренос материали на хоризонтално разстояние и вертикално разстояние, също така и монтаж и демонтаж на работно скеле там където е необходимо, спазване мерки за бесопасност при работа.</t>
  </si>
  <si>
    <t>8. Всички разходи за транспорт франко обекта са включени в цените.</t>
  </si>
  <si>
    <t>9. Всички разходи за осигуряване на специфичните изисквания, съгласно Приложение №8 са интегрирани в единичните цени.</t>
  </si>
  <si>
    <t>КАНДИДАТ ИЗПЪЛНИТЕЛ:…………………………….</t>
  </si>
  <si>
    <t>/……………………./</t>
  </si>
  <si>
    <t>Подпис и печат</t>
  </si>
  <si>
    <t>Дата……………………….</t>
  </si>
  <si>
    <t>Място…………………….</t>
  </si>
  <si>
    <t>1. Количествата в заданието са приблизителни и при строителството се доказват с подробна количествена сметка на база геодезичен замер ;</t>
  </si>
  <si>
    <t xml:space="preserve">10. В единичните цени да се интегрират разходи за управление на строителните отпадъци в съответствие с действащата нормативна уредба за дейността в т.ч транспорт на строителни отпадъци до регламентирано сметище, опазване на околната среда в т.ч. оросяване на пътища и площадки за не запрашаване и др;                                                            </t>
  </si>
  <si>
    <t>КАНДИДАТ-ИЗПЪЛНИТЕЛ:……………………………..</t>
  </si>
  <si>
    <t>4. Всички обеми и за видовете дейности ще се доказват чрез геодезичен замер;</t>
  </si>
  <si>
    <t xml:space="preserve">                 Обща цена за целия обект (в лв без ДДС)</t>
  </si>
  <si>
    <t>7. Подготовката и поддръжката (оросяване, опесъчаване, подравняване, луга при необходимост) на временните пътища и подходи не се измерват и Изпълнителят ги интегрира в единичните цени;;</t>
  </si>
  <si>
    <t>11. В единичните цени за изпълнението на задачата да се заложат всички операции за кв.м., включително и тези, които не са предвидени, необходими за качественото изпълнение на задачата.</t>
  </si>
  <si>
    <t>1.1</t>
  </si>
  <si>
    <r>
      <t>m</t>
    </r>
    <r>
      <rPr>
        <vertAlign val="superscript"/>
        <sz val="12"/>
        <rFont val="Times New Roman"/>
        <family val="1"/>
        <charset val="204"/>
      </rPr>
      <t>3</t>
    </r>
  </si>
  <si>
    <t>1.2</t>
  </si>
  <si>
    <t>2</t>
  </si>
  <si>
    <t>2.1</t>
  </si>
  <si>
    <t>2.2</t>
  </si>
  <si>
    <t>2.3</t>
  </si>
  <si>
    <t>2.4</t>
  </si>
  <si>
    <t>1.3</t>
  </si>
  <si>
    <t>1.4</t>
  </si>
  <si>
    <t>1.5</t>
  </si>
  <si>
    <t>1.6</t>
  </si>
  <si>
    <t>12. При калкулиране на единичните цени, изпълнителя е длъжен да отчете коефициента на разбухване на материала при добив и транспортиране, както и коефициента на уплътняване при полагането му.</t>
  </si>
  <si>
    <t>2.5</t>
  </si>
  <si>
    <t>2.6</t>
  </si>
  <si>
    <t>Ед. Цена СРР</t>
  </si>
  <si>
    <t>2. Предложените единични цени се считат за "твърди" цени на СРР и не подлежат на промяна;</t>
  </si>
  <si>
    <t>Демонтиране на корита /част от съществуващ канал/ и извозване на стр. отпадъци на депо</t>
  </si>
  <si>
    <t>Ръчен изкоп за дооформяне</t>
  </si>
  <si>
    <r>
      <t>m</t>
    </r>
    <r>
      <rPr>
        <vertAlign val="superscript"/>
        <sz val="12"/>
        <rFont val="Times New Roman"/>
        <family val="1"/>
        <charset val="204"/>
      </rPr>
      <t>3</t>
    </r>
    <r>
      <rPr>
        <sz val="10"/>
        <rFont val="Arial"/>
        <family val="2"/>
        <charset val="204"/>
      </rPr>
      <t/>
    </r>
  </si>
  <si>
    <t xml:space="preserve">Доставка и полагане на коритообразен бетонов елемент </t>
  </si>
  <si>
    <t>Уплътняване на деформационни фуги /на всяка кампада/ с циментопясъчен разтвор</t>
  </si>
  <si>
    <t>Машинен изкоп</t>
  </si>
  <si>
    <t>1.7</t>
  </si>
  <si>
    <t>2.7</t>
  </si>
  <si>
    <t>Общо за позиция 1</t>
  </si>
  <si>
    <t>Общо за позиция 2</t>
  </si>
  <si>
    <t>3</t>
  </si>
  <si>
    <t>3.1</t>
  </si>
  <si>
    <t>3.2</t>
  </si>
  <si>
    <t>3.3</t>
  </si>
  <si>
    <t>3.4</t>
  </si>
  <si>
    <t>3.5</t>
  </si>
  <si>
    <t>3.6</t>
  </si>
  <si>
    <t>3.7</t>
  </si>
  <si>
    <t>Общо за позиция 3</t>
  </si>
  <si>
    <t>4.1</t>
  </si>
  <si>
    <t>4.2</t>
  </si>
  <si>
    <t>4.3</t>
  </si>
  <si>
    <t>4.4</t>
  </si>
  <si>
    <t>4.5</t>
  </si>
  <si>
    <t>4.6</t>
  </si>
  <si>
    <t>4.7</t>
  </si>
  <si>
    <t>Общо за позиция 4</t>
  </si>
  <si>
    <t>Полагане на бетонова шапка от двете страни на канавката с бетон клас В25, W0,6, F100 сулфатоустойчив (ръчно) 90м*2бр.*0,2м*0,05м</t>
  </si>
  <si>
    <t>Полагане на бетонова шапка от двете страни на канавката с бетон клас В25, W0,6, F100 сулфатоустойчив (ръчно) 1105м*2бр.*0,2м*0,05м</t>
  </si>
  <si>
    <t>Полагане на бетонова шапка от двете страни на канавката с бетон клас В25, W0,6, F100 сулфатоустойчив (ръчно) 2099,00м*2бр.*0,2м*0,05м</t>
  </si>
  <si>
    <t>Полагане на бетонова шапка от двете страни на канавката с бетон клас В25, W0,6, F100 сулфатоустойчив (ръчно) 225,00м*2бр.*0,2м*0,05м</t>
  </si>
  <si>
    <t>ОБЕКТ: "Възстановяване на бетонови канавки в района на ОФ "Асарел"</t>
  </si>
  <si>
    <t>Доставка и полагане на пясъчна подложка с дебелина d=10см</t>
  </si>
  <si>
    <t>Наименование на предвидените видове СРР</t>
  </si>
  <si>
    <t>3. Всички дейности да бъдат изпълнявани съгласно Техническото задание и КС.</t>
  </si>
  <si>
    <t>Обратен насип с уплътняване</t>
  </si>
  <si>
    <t>1.8</t>
  </si>
  <si>
    <t>2.8</t>
  </si>
  <si>
    <t>3.8</t>
  </si>
  <si>
    <t>4.8</t>
  </si>
  <si>
    <t>Приложение №1
към тръжна документация
към ТЗ за СРР</t>
  </si>
  <si>
    <t xml:space="preserve">Канавки със сечение S=0,588м2 /корито стоманобетоново 90/70/300см/ </t>
  </si>
  <si>
    <t>Канавки със сечение S=0,32м2 /улей стомано-бетонен ЕО-1-100/</t>
  </si>
  <si>
    <t>Канавки със сечение S=0,245м2 /корито стоманобетоново 53/50/200см /</t>
  </si>
  <si>
    <t>Канавки със сечение S=0,123м2 /улей за решетка 70/30/100см/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</si>
</sst>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лв.&quot;_-;\-* #,##0.00\ &quot;лв.&quot;_-;_-* &quot;-&quot;??\ &quot;лв.&quot;_-;_-@_-"/>
    <numFmt numFmtId="164" formatCode="_-* #,##0.00\ _л_в_._-;\-* #,##0.00\ _л_в_._-;_-* &quot;-&quot;??\ _л_в_._-;_-@_-"/>
  </numFmts>
  <fonts count="63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Arial"/>
      <family val="2"/>
      <charset val="204"/>
    </font>
    <font>
      <vertAlign val="superscript"/>
      <sz val="11"/>
      <color indexed="8"/>
      <name val="Calibri"/>
      <family val="2"/>
      <charset val="204"/>
    </font>
    <font>
      <vertAlign val="superscript"/>
      <sz val="10"/>
      <name val="Arial"/>
      <family val="2"/>
    </font>
    <font>
      <vertAlign val="superscript"/>
      <sz val="10"/>
      <name val="Arial"/>
      <family val="2"/>
      <charset val="204"/>
    </font>
    <font>
      <i/>
      <sz val="10"/>
      <name val="Arial"/>
      <family val="2"/>
    </font>
    <font>
      <sz val="10"/>
      <name val="Calibri"/>
      <family val="2"/>
      <charset val="204"/>
    </font>
    <font>
      <b/>
      <sz val="10"/>
      <name val="Arial"/>
      <family val="2"/>
    </font>
    <font>
      <vertAlign val="subscript"/>
      <sz val="10"/>
      <name val="Arial"/>
      <family val="2"/>
      <charset val="204"/>
    </font>
    <font>
      <b/>
      <sz val="15"/>
      <color indexed="56"/>
      <name val="Tahoma"/>
      <family val="2"/>
      <charset val="204"/>
    </font>
    <font>
      <b/>
      <sz val="13"/>
      <color indexed="56"/>
      <name val="Tahoma"/>
      <family val="2"/>
      <charset val="204"/>
    </font>
    <font>
      <b/>
      <sz val="11"/>
      <color indexed="56"/>
      <name val="Tahoma"/>
      <family val="2"/>
      <charset val="204"/>
    </font>
    <font>
      <sz val="12"/>
      <color indexed="17"/>
      <name val="Tahoma"/>
      <family val="2"/>
      <charset val="204"/>
    </font>
    <font>
      <sz val="12"/>
      <color indexed="20"/>
      <name val="Tahoma"/>
      <family val="2"/>
      <charset val="204"/>
    </font>
    <font>
      <sz val="12"/>
      <color indexed="60"/>
      <name val="Tahoma"/>
      <family val="2"/>
      <charset val="204"/>
    </font>
    <font>
      <sz val="12"/>
      <color indexed="62"/>
      <name val="Tahoma"/>
      <family val="2"/>
      <charset val="204"/>
    </font>
    <font>
      <b/>
      <sz val="12"/>
      <color indexed="63"/>
      <name val="Tahoma"/>
      <family val="2"/>
      <charset val="204"/>
    </font>
    <font>
      <b/>
      <sz val="12"/>
      <color indexed="52"/>
      <name val="Tahoma"/>
      <family val="2"/>
      <charset val="204"/>
    </font>
    <font>
      <sz val="12"/>
      <color indexed="52"/>
      <name val="Tahoma"/>
      <family val="2"/>
      <charset val="204"/>
    </font>
    <font>
      <b/>
      <sz val="12"/>
      <color indexed="9"/>
      <name val="Tahoma"/>
      <family val="2"/>
      <charset val="204"/>
    </font>
    <font>
      <sz val="12"/>
      <color indexed="10"/>
      <name val="Tahoma"/>
      <family val="2"/>
      <charset val="204"/>
    </font>
    <font>
      <i/>
      <sz val="12"/>
      <color indexed="23"/>
      <name val="Tahoma"/>
      <family val="2"/>
      <charset val="204"/>
    </font>
    <font>
      <b/>
      <sz val="12"/>
      <color indexed="8"/>
      <name val="Tahoma"/>
      <family val="2"/>
      <charset val="204"/>
    </font>
    <font>
      <sz val="12"/>
      <color indexed="9"/>
      <name val="Tahoma"/>
      <family val="2"/>
      <charset val="204"/>
    </font>
    <font>
      <sz val="12"/>
      <color indexed="8"/>
      <name val="Tahoma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b/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charset val="204"/>
    </font>
    <font>
      <sz val="8"/>
      <name val="Arial"/>
      <family val="2"/>
      <charset val="204"/>
    </font>
  </fonts>
  <fills count="5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1">
    <xf numFmtId="0" fontId="0" fillId="0" borderId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20" fillId="3" borderId="0" applyNumberFormat="0" applyBorder="0" applyAlignment="0" applyProtection="0"/>
    <xf numFmtId="0" fontId="24" fillId="20" borderId="1" applyNumberFormat="0" applyAlignment="0" applyProtection="0"/>
    <xf numFmtId="0" fontId="26" fillId="21" borderId="2" applyNumberFormat="0" applyAlignment="0" applyProtection="0"/>
    <xf numFmtId="164" fontId="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2" fillId="7" borderId="1" applyNumberFormat="0" applyAlignment="0" applyProtection="0"/>
    <xf numFmtId="0" fontId="25" fillId="0" borderId="6" applyNumberFormat="0" applyFill="0" applyAlignment="0" applyProtection="0"/>
    <xf numFmtId="0" fontId="21" fillId="22" borderId="0" applyNumberFormat="0" applyBorder="0" applyAlignment="0" applyProtection="0"/>
    <xf numFmtId="0" fontId="6" fillId="0" borderId="0"/>
    <xf numFmtId="0" fontId="6" fillId="0" borderId="0"/>
    <xf numFmtId="0" fontId="39" fillId="0" borderId="0"/>
    <xf numFmtId="0" fontId="6" fillId="23" borderId="7" applyNumberFormat="0" applyFont="0" applyAlignment="0" applyProtection="0"/>
    <xf numFmtId="0" fontId="23" fillId="20" borderId="8" applyNumberFormat="0" applyAlignment="0" applyProtection="0"/>
    <xf numFmtId="0" fontId="37" fillId="0" borderId="0"/>
    <xf numFmtId="0" fontId="29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39" fillId="0" borderId="0"/>
    <xf numFmtId="0" fontId="37" fillId="0" borderId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2" borderId="0" applyNumberFormat="0" applyBorder="0" applyAlignment="0" applyProtection="0"/>
    <xf numFmtId="0" fontId="40" fillId="35" borderId="0" applyNumberFormat="0" applyBorder="0" applyAlignment="0" applyProtection="0"/>
    <xf numFmtId="0" fontId="40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6" borderId="0" applyNumberFormat="0" applyBorder="0" applyAlignment="0" applyProtection="0"/>
    <xf numFmtId="0" fontId="42" fillId="30" borderId="0" applyNumberFormat="0" applyBorder="0" applyAlignment="0" applyProtection="0"/>
    <xf numFmtId="0" fontId="43" fillId="47" borderId="1" applyNumberFormat="0" applyAlignment="0" applyProtection="0"/>
    <xf numFmtId="0" fontId="44" fillId="48" borderId="2" applyNumberFormat="0" applyAlignment="0" applyProtection="0"/>
    <xf numFmtId="0" fontId="45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0" borderId="3" applyNumberFormat="0" applyFill="0" applyAlignment="0" applyProtection="0"/>
    <xf numFmtId="0" fontId="48" fillId="0" borderId="4" applyNumberFormat="0" applyFill="0" applyAlignment="0" applyProtection="0"/>
    <xf numFmtId="0" fontId="49" fillId="0" borderId="5" applyNumberFormat="0" applyFill="0" applyAlignment="0" applyProtection="0"/>
    <xf numFmtId="0" fontId="49" fillId="0" borderId="0" applyNumberFormat="0" applyFill="0" applyBorder="0" applyAlignment="0" applyProtection="0"/>
    <xf numFmtId="0" fontId="50" fillId="34" borderId="1" applyNumberFormat="0" applyAlignment="0" applyProtection="0"/>
    <xf numFmtId="0" fontId="51" fillId="0" borderId="6" applyNumberFormat="0" applyFill="0" applyAlignment="0" applyProtection="0"/>
    <xf numFmtId="0" fontId="52" fillId="49" borderId="0" applyNumberFormat="0" applyBorder="0" applyAlignment="0" applyProtection="0"/>
    <xf numFmtId="0" fontId="3" fillId="0" borderId="0"/>
    <xf numFmtId="0" fontId="6" fillId="50" borderId="7" applyNumberFormat="0" applyAlignment="0" applyProtection="0"/>
    <xf numFmtId="0" fontId="53" fillId="47" borderId="8" applyNumberFormat="0" applyAlignment="0" applyProtection="0"/>
    <xf numFmtId="0" fontId="54" fillId="0" borderId="0" applyNumberFormat="0" applyFill="0" applyBorder="0" applyAlignment="0" applyProtection="0"/>
    <xf numFmtId="0" fontId="55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3" fillId="0" borderId="0"/>
    <xf numFmtId="0" fontId="57" fillId="0" borderId="0"/>
    <xf numFmtId="164" fontId="2" fillId="0" borderId="0" applyFont="0" applyFill="0" applyBorder="0" applyAlignment="0" applyProtection="0"/>
    <xf numFmtId="0" fontId="6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2" fillId="0" borderId="0"/>
    <xf numFmtId="0" fontId="32" fillId="0" borderId="0"/>
    <xf numFmtId="0" fontId="6" fillId="0" borderId="0"/>
    <xf numFmtId="0" fontId="6" fillId="0" borderId="0"/>
  </cellStyleXfs>
  <cellXfs count="266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5" fillId="24" borderId="10" xfId="0" applyFont="1" applyFill="1" applyBorder="1" applyAlignment="1">
      <alignment horizontal="center" vertical="center" wrapText="1"/>
    </xf>
    <xf numFmtId="0" fontId="5" fillId="24" borderId="11" xfId="0" applyFont="1" applyFill="1" applyBorder="1" applyAlignment="1">
      <alignment horizontal="center" vertical="center" wrapText="1"/>
    </xf>
    <xf numFmtId="0" fontId="5" fillId="24" borderId="12" xfId="0" applyFont="1" applyFill="1" applyBorder="1" applyAlignment="1">
      <alignment horizontal="center" vertical="center" wrapText="1"/>
    </xf>
    <xf numFmtId="2" fontId="5" fillId="24" borderId="11" xfId="0" applyNumberFormat="1" applyFont="1" applyFill="1" applyBorder="1" applyAlignment="1">
      <alignment horizontal="center" vertical="center" wrapText="1"/>
    </xf>
    <xf numFmtId="4" fontId="0" fillId="0" borderId="13" xfId="0" applyNumberFormat="1" applyFont="1" applyBorder="1" applyAlignment="1">
      <alignment horizontal="center" vertical="center"/>
    </xf>
    <xf numFmtId="4" fontId="0" fillId="0" borderId="14" xfId="0" applyNumberFormat="1" applyFont="1" applyBorder="1" applyAlignment="1">
      <alignment horizontal="center" vertical="center"/>
    </xf>
    <xf numFmtId="4" fontId="0" fillId="0" borderId="15" xfId="0" applyNumberFormat="1" applyFon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6" xfId="0" applyFill="1" applyBorder="1" applyAlignment="1">
      <alignment horizontal="left" vertical="center"/>
    </xf>
    <xf numFmtId="0" fontId="0" fillId="0" borderId="17" xfId="0" applyFill="1" applyBorder="1" applyAlignment="1">
      <alignment horizontal="left" vertical="center"/>
    </xf>
    <xf numFmtId="1" fontId="8" fillId="0" borderId="18" xfId="0" applyNumberFormat="1" applyFont="1" applyFill="1" applyBorder="1" applyAlignment="1" applyProtection="1">
      <alignment horizontal="center" vertical="center"/>
      <protection locked="0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2" fontId="0" fillId="0" borderId="15" xfId="0" applyNumberForma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2" fontId="0" fillId="0" borderId="17" xfId="0" applyNumberFormat="1" applyFill="1" applyBorder="1" applyAlignment="1">
      <alignment horizontal="center" vertical="center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1" fontId="8" fillId="0" borderId="15" xfId="0" applyNumberFormat="1" applyFont="1" applyFill="1" applyBorder="1" applyAlignment="1" applyProtection="1">
      <alignment horizontal="center" vertical="center"/>
      <protection locked="0"/>
    </xf>
    <xf numFmtId="1" fontId="8" fillId="0" borderId="16" xfId="0" applyNumberFormat="1" applyFont="1" applyFill="1" applyBorder="1" applyAlignment="1" applyProtection="1">
      <alignment horizontal="center" vertical="center"/>
      <protection locked="0"/>
    </xf>
    <xf numFmtId="1" fontId="8" fillId="0" borderId="17" xfId="0" applyNumberFormat="1" applyFont="1" applyFill="1" applyBorder="1" applyAlignment="1" applyProtection="1">
      <alignment horizontal="center" vertical="center"/>
      <protection locked="0"/>
    </xf>
    <xf numFmtId="1" fontId="8" fillId="0" borderId="21" xfId="0" applyNumberFormat="1" applyFont="1" applyFill="1" applyBorder="1" applyAlignment="1" applyProtection="1">
      <alignment horizontal="center" vertical="center"/>
      <protection locked="0"/>
    </xf>
    <xf numFmtId="1" fontId="8" fillId="0" borderId="22" xfId="0" applyNumberFormat="1" applyFont="1" applyFill="1" applyBorder="1" applyAlignment="1" applyProtection="1">
      <alignment horizontal="center" vertical="center"/>
      <protection locked="0"/>
    </xf>
    <xf numFmtId="0" fontId="6" fillId="0" borderId="23" xfId="0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0" fillId="0" borderId="14" xfId="0" applyFont="1" applyFill="1" applyBorder="1" applyAlignment="1">
      <alignment horizontal="center" vertical="center"/>
    </xf>
    <xf numFmtId="4" fontId="0" fillId="0" borderId="15" xfId="0" applyNumberFormat="1" applyFill="1" applyBorder="1" applyAlignment="1" applyProtection="1">
      <alignment horizontal="center" vertical="center"/>
      <protection locked="0"/>
    </xf>
    <xf numFmtId="4" fontId="0" fillId="0" borderId="16" xfId="0" applyNumberFormat="1" applyFill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0" fontId="6" fillId="0" borderId="17" xfId="0" applyFont="1" applyFill="1" applyBorder="1" applyAlignment="1" applyProtection="1">
      <alignment horizontal="center" vertical="center"/>
      <protection locked="0"/>
    </xf>
    <xf numFmtId="4" fontId="0" fillId="0" borderId="17" xfId="0" applyNumberFormat="1" applyFill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vertical="center"/>
      <protection locked="0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0" fontId="0" fillId="0" borderId="24" xfId="0" applyFill="1" applyBorder="1" applyAlignment="1">
      <alignment horizontal="center" vertical="center"/>
    </xf>
    <xf numFmtId="0" fontId="0" fillId="0" borderId="14" xfId="0" applyFont="1" applyFill="1" applyBorder="1" applyAlignment="1">
      <alignment horizontal="left" vertical="center"/>
    </xf>
    <xf numFmtId="0" fontId="0" fillId="0" borderId="14" xfId="0" applyFill="1" applyBorder="1" applyAlignment="1" applyProtection="1">
      <alignment vertical="center"/>
      <protection locked="0"/>
    </xf>
    <xf numFmtId="0" fontId="7" fillId="0" borderId="14" xfId="0" applyFont="1" applyFill="1" applyBorder="1" applyAlignment="1" applyProtection="1">
      <alignment vertical="center"/>
      <protection locked="0"/>
    </xf>
    <xf numFmtId="0" fontId="0" fillId="0" borderId="20" xfId="0" applyFont="1" applyBorder="1" applyAlignment="1" applyProtection="1">
      <alignment vertical="center"/>
      <protection locked="0"/>
    </xf>
    <xf numFmtId="0" fontId="0" fillId="0" borderId="0" xfId="0" applyFill="1"/>
    <xf numFmtId="4" fontId="0" fillId="0" borderId="0" xfId="0" applyNumberFormat="1"/>
    <xf numFmtId="0" fontId="7" fillId="0" borderId="14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5" fillId="24" borderId="25" xfId="0" applyFont="1" applyFill="1" applyBorder="1" applyAlignment="1">
      <alignment horizontal="center" vertical="center" wrapText="1"/>
    </xf>
    <xf numFmtId="2" fontId="5" fillId="24" borderId="25" xfId="0" applyNumberFormat="1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left" vertical="center" wrapText="1"/>
    </xf>
    <xf numFmtId="0" fontId="6" fillId="0" borderId="25" xfId="0" applyFont="1" applyFill="1" applyBorder="1" applyAlignment="1" applyProtection="1">
      <alignment horizontal="center" vertical="center"/>
      <protection locked="0"/>
    </xf>
    <xf numFmtId="4" fontId="0" fillId="0" borderId="25" xfId="0" applyNumberFormat="1" applyFont="1" applyBorder="1" applyAlignment="1">
      <alignment horizontal="center" vertical="center"/>
    </xf>
    <xf numFmtId="0" fontId="7" fillId="0" borderId="25" xfId="0" applyFont="1" applyFill="1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0" fillId="0" borderId="25" xfId="0" applyBorder="1" applyAlignment="1">
      <alignment horizontal="center" vertical="center"/>
    </xf>
    <xf numFmtId="4" fontId="0" fillId="0" borderId="25" xfId="0" applyNumberFormat="1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/>
    </xf>
    <xf numFmtId="4" fontId="0" fillId="0" borderId="25" xfId="0" applyNumberFormat="1" applyFont="1" applyFill="1" applyBorder="1" applyAlignment="1">
      <alignment horizontal="center" vertical="center"/>
    </xf>
    <xf numFmtId="0" fontId="0" fillId="0" borderId="25" xfId="0" applyFont="1" applyBorder="1" applyAlignment="1">
      <alignment horizontal="left" vertical="center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5" xfId="0" applyFill="1" applyBorder="1" applyAlignment="1">
      <alignment horizontal="left" vertical="center"/>
    </xf>
    <xf numFmtId="0" fontId="0" fillId="0" borderId="25" xfId="0" applyFont="1" applyFill="1" applyBorder="1" applyAlignment="1">
      <alignment horizontal="left" vertical="center"/>
    </xf>
    <xf numFmtId="0" fontId="5" fillId="0" borderId="25" xfId="0" applyFont="1" applyFill="1" applyBorder="1" applyAlignment="1" applyProtection="1">
      <alignment horizontal="center" vertical="center"/>
      <protection locked="0"/>
    </xf>
    <xf numFmtId="0" fontId="0" fillId="0" borderId="25" xfId="0" applyFont="1" applyFill="1" applyBorder="1" applyAlignment="1" applyProtection="1">
      <alignment horizontal="left" vertical="center"/>
      <protection locked="0"/>
    </xf>
    <xf numFmtId="2" fontId="0" fillId="0" borderId="25" xfId="0" applyNumberFormat="1" applyFon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horizontal="left" vertical="center" wrapText="1"/>
    </xf>
    <xf numFmtId="2" fontId="0" fillId="0" borderId="25" xfId="0" applyNumberFormat="1" applyBorder="1" applyAlignment="1">
      <alignment horizontal="center" vertical="center"/>
    </xf>
    <xf numFmtId="0" fontId="0" fillId="0" borderId="25" xfId="0" applyFill="1" applyBorder="1" applyAlignment="1">
      <alignment horizontal="left" vertical="center" wrapText="1"/>
    </xf>
    <xf numFmtId="0" fontId="0" fillId="0" borderId="25" xfId="0" applyBorder="1" applyAlignment="1" applyProtection="1">
      <alignment vertical="center"/>
      <protection locked="0"/>
    </xf>
    <xf numFmtId="2" fontId="0" fillId="0" borderId="25" xfId="0" applyNumberFormat="1" applyBorder="1" applyAlignment="1" applyProtection="1">
      <alignment horizontal="center" vertical="center"/>
      <protection locked="0"/>
    </xf>
    <xf numFmtId="0" fontId="0" fillId="0" borderId="25" xfId="0" applyFont="1" applyBorder="1" applyAlignment="1" applyProtection="1">
      <alignment vertical="center"/>
      <protection locked="0"/>
    </xf>
    <xf numFmtId="0" fontId="0" fillId="0" borderId="25" xfId="0" applyFill="1" applyBorder="1" applyAlignment="1" applyProtection="1">
      <alignment horizontal="center" vertical="center"/>
      <protection locked="0"/>
    </xf>
    <xf numFmtId="2" fontId="0" fillId="0" borderId="25" xfId="0" applyNumberFormat="1" applyFill="1" applyBorder="1" applyAlignment="1" applyProtection="1">
      <alignment horizontal="center" vertical="center"/>
      <protection locked="0"/>
    </xf>
    <xf numFmtId="1" fontId="8" fillId="0" borderId="25" xfId="0" applyNumberFormat="1" applyFont="1" applyFill="1" applyBorder="1" applyAlignment="1" applyProtection="1">
      <alignment horizontal="center" vertical="center"/>
      <protection locked="0"/>
    </xf>
    <xf numFmtId="4" fontId="0" fillId="0" borderId="25" xfId="0" applyNumberFormat="1" applyFill="1" applyBorder="1" applyAlignment="1" applyProtection="1">
      <alignment horizontal="center" vertical="center"/>
      <protection locked="0"/>
    </xf>
    <xf numFmtId="0" fontId="0" fillId="0" borderId="25" xfId="0" applyFill="1" applyBorder="1" applyAlignment="1" applyProtection="1">
      <alignment vertical="center"/>
      <protection locked="0"/>
    </xf>
    <xf numFmtId="0" fontId="7" fillId="0" borderId="25" xfId="0" applyFont="1" applyFill="1" applyBorder="1" applyAlignment="1" applyProtection="1">
      <alignment vertical="center"/>
      <protection locked="0"/>
    </xf>
    <xf numFmtId="2" fontId="0" fillId="0" borderId="25" xfId="0" applyNumberForma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4" fontId="5" fillId="24" borderId="25" xfId="0" applyNumberFormat="1" applyFont="1" applyFill="1" applyBorder="1" applyAlignment="1">
      <alignment horizontal="center" vertical="center" wrapText="1"/>
    </xf>
    <xf numFmtId="4" fontId="0" fillId="25" borderId="25" xfId="0" applyNumberFormat="1" applyFill="1" applyBorder="1"/>
    <xf numFmtId="4" fontId="0" fillId="0" borderId="25" xfId="0" applyNumberFormat="1" applyBorder="1" applyAlignment="1">
      <alignment horizontal="center" vertical="center"/>
    </xf>
    <xf numFmtId="4" fontId="14" fillId="26" borderId="25" xfId="0" applyNumberFormat="1" applyFont="1" applyFill="1" applyBorder="1" applyAlignment="1">
      <alignment horizontal="center" vertical="center"/>
    </xf>
    <xf numFmtId="4" fontId="14" fillId="25" borderId="25" xfId="0" applyNumberFormat="1" applyFont="1" applyFill="1" applyBorder="1" applyAlignment="1">
      <alignment horizontal="center" vertical="center"/>
    </xf>
    <xf numFmtId="4" fontId="0" fillId="0" borderId="25" xfId="0" applyNumberFormat="1" applyFill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4" fontId="0" fillId="25" borderId="26" xfId="0" applyNumberFormat="1" applyFill="1" applyBorder="1"/>
    <xf numFmtId="0" fontId="12" fillId="0" borderId="25" xfId="0" applyFont="1" applyFill="1" applyBorder="1" applyAlignment="1">
      <alignment horizontal="center" vertical="center" wrapText="1"/>
    </xf>
    <xf numFmtId="4" fontId="0" fillId="0" borderId="26" xfId="0" applyNumberFormat="1" applyFill="1" applyBorder="1" applyAlignment="1">
      <alignment horizontal="center" vertical="center"/>
    </xf>
    <xf numFmtId="0" fontId="0" fillId="0" borderId="25" xfId="0" applyFont="1" applyFill="1" applyBorder="1" applyAlignment="1" applyProtection="1">
      <alignment vertical="center"/>
      <protection locked="0"/>
    </xf>
    <xf numFmtId="2" fontId="0" fillId="0" borderId="14" xfId="0" applyNumberFormat="1" applyFont="1" applyBorder="1" applyAlignment="1" applyProtection="1">
      <alignment horizontal="center" vertical="center"/>
      <protection locked="0"/>
    </xf>
    <xf numFmtId="4" fontId="5" fillId="24" borderId="27" xfId="0" applyNumberFormat="1" applyFont="1" applyFill="1" applyBorder="1" applyAlignment="1">
      <alignment horizontal="center" vertical="center" wrapText="1"/>
    </xf>
    <xf numFmtId="4" fontId="5" fillId="24" borderId="11" xfId="0" applyNumberFormat="1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6" fillId="0" borderId="28" xfId="0" applyFont="1" applyFill="1" applyBorder="1" applyAlignment="1" applyProtection="1">
      <alignment horizontal="center" vertical="center"/>
      <protection locked="0"/>
    </xf>
    <xf numFmtId="4" fontId="0" fillId="0" borderId="18" xfId="0" applyNumberFormat="1" applyFill="1" applyBorder="1" applyAlignment="1" applyProtection="1">
      <alignment horizontal="center" vertical="center"/>
      <protection locked="0"/>
    </xf>
    <xf numFmtId="2" fontId="0" fillId="0" borderId="18" xfId="0" applyNumberFormat="1" applyFill="1" applyBorder="1" applyAlignment="1">
      <alignment horizontal="center" vertical="center"/>
    </xf>
    <xf numFmtId="2" fontId="0" fillId="0" borderId="22" xfId="0" applyNumberFormat="1" applyFill="1" applyBorder="1" applyAlignment="1">
      <alignment horizontal="center" vertical="center"/>
    </xf>
    <xf numFmtId="0" fontId="6" fillId="0" borderId="29" xfId="0" applyFont="1" applyFill="1" applyBorder="1" applyAlignment="1" applyProtection="1">
      <alignment horizontal="center" vertical="center"/>
      <protection locked="0"/>
    </xf>
    <xf numFmtId="1" fontId="8" fillId="0" borderId="30" xfId="0" applyNumberFormat="1" applyFont="1" applyFill="1" applyBorder="1" applyAlignment="1" applyProtection="1">
      <alignment horizontal="center" vertical="center"/>
      <protection locked="0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2" fontId="0" fillId="0" borderId="30" xfId="0" applyNumberFormat="1" applyFill="1" applyBorder="1" applyAlignment="1">
      <alignment horizontal="center" vertical="center"/>
    </xf>
    <xf numFmtId="0" fontId="0" fillId="0" borderId="31" xfId="0" applyBorder="1" applyAlignment="1" applyProtection="1">
      <alignment vertical="center"/>
      <protection locked="0"/>
    </xf>
    <xf numFmtId="1" fontId="8" fillId="0" borderId="28" xfId="0" applyNumberFormat="1" applyFont="1" applyFill="1" applyBorder="1" applyAlignment="1" applyProtection="1">
      <alignment horizontal="center" vertical="center"/>
      <protection locked="0"/>
    </xf>
    <xf numFmtId="0" fontId="7" fillId="0" borderId="13" xfId="0" applyFont="1" applyBorder="1" applyAlignment="1">
      <alignment horizontal="left" vertical="center" wrapText="1"/>
    </xf>
    <xf numFmtId="4" fontId="0" fillId="0" borderId="30" xfId="0" applyNumberFormat="1" applyFill="1" applyBorder="1" applyAlignment="1" applyProtection="1">
      <alignment horizontal="center" vertical="center"/>
      <protection locked="0"/>
    </xf>
    <xf numFmtId="2" fontId="0" fillId="0" borderId="16" xfId="0" applyNumberFormat="1" applyFont="1" applyBorder="1" applyAlignment="1" applyProtection="1">
      <alignment horizontal="center" vertical="center"/>
      <protection locked="0"/>
    </xf>
    <xf numFmtId="2" fontId="0" fillId="0" borderId="17" xfId="0" applyNumberFormat="1" applyFont="1" applyBorder="1" applyAlignment="1" applyProtection="1">
      <alignment horizontal="center" vertical="center"/>
      <protection locked="0"/>
    </xf>
    <xf numFmtId="4" fontId="0" fillId="0" borderId="15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4" fontId="0" fillId="0" borderId="17" xfId="0" applyNumberFormat="1" applyBorder="1" applyAlignment="1">
      <alignment horizontal="center" vertical="center"/>
    </xf>
    <xf numFmtId="4" fontId="0" fillId="0" borderId="16" xfId="0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4" fontId="0" fillId="0" borderId="18" xfId="0" applyNumberFormat="1" applyFont="1" applyFill="1" applyBorder="1" applyAlignment="1" applyProtection="1">
      <alignment horizontal="center" vertical="center"/>
      <protection locked="0"/>
    </xf>
    <xf numFmtId="1" fontId="8" fillId="27" borderId="10" xfId="0" applyNumberFormat="1" applyFont="1" applyFill="1" applyBorder="1" applyAlignment="1" applyProtection="1">
      <alignment horizontal="center" vertical="center"/>
      <protection locked="0"/>
    </xf>
    <xf numFmtId="0" fontId="0" fillId="27" borderId="11" xfId="0" applyFill="1" applyBorder="1" applyAlignment="1">
      <alignment horizontal="left" vertical="center"/>
    </xf>
    <xf numFmtId="0" fontId="6" fillId="27" borderId="11" xfId="0" applyFont="1" applyFill="1" applyBorder="1" applyAlignment="1" applyProtection="1">
      <alignment horizontal="center" vertical="center"/>
      <protection locked="0"/>
    </xf>
    <xf numFmtId="4" fontId="0" fillId="27" borderId="10" xfId="0" applyNumberFormat="1" applyFill="1" applyBorder="1" applyAlignment="1" applyProtection="1">
      <alignment horizontal="center" vertical="center"/>
      <protection locked="0"/>
    </xf>
    <xf numFmtId="4" fontId="0" fillId="27" borderId="11" xfId="0" applyNumberFormat="1" applyFill="1" applyBorder="1" applyAlignment="1">
      <alignment horizontal="center" vertical="center"/>
    </xf>
    <xf numFmtId="4" fontId="0" fillId="27" borderId="27" xfId="0" applyNumberFormat="1" applyFill="1" applyBorder="1" applyAlignment="1">
      <alignment horizontal="center" vertical="center"/>
    </xf>
    <xf numFmtId="1" fontId="8" fillId="27" borderId="16" xfId="0" applyNumberFormat="1" applyFont="1" applyFill="1" applyBorder="1" applyAlignment="1" applyProtection="1">
      <alignment horizontal="center" vertical="center"/>
      <protection locked="0"/>
    </xf>
    <xf numFmtId="0" fontId="0" fillId="27" borderId="14" xfId="0" applyFill="1" applyBorder="1" applyAlignment="1">
      <alignment horizontal="left" vertical="center"/>
    </xf>
    <xf numFmtId="0" fontId="0" fillId="27" borderId="16" xfId="0" applyFill="1" applyBorder="1" applyAlignment="1" applyProtection="1">
      <alignment horizontal="center" vertical="center"/>
      <protection locked="0"/>
    </xf>
    <xf numFmtId="4" fontId="0" fillId="27" borderId="18" xfId="0" applyNumberFormat="1" applyFill="1" applyBorder="1" applyAlignment="1" applyProtection="1">
      <alignment horizontal="center" vertical="center"/>
      <protection locked="0"/>
    </xf>
    <xf numFmtId="4" fontId="0" fillId="27" borderId="16" xfId="0" applyNumberFormat="1" applyFill="1" applyBorder="1" applyAlignment="1">
      <alignment horizontal="center" vertical="center"/>
    </xf>
    <xf numFmtId="4" fontId="0" fillId="27" borderId="14" xfId="0" applyNumberFormat="1" applyFill="1" applyBorder="1" applyAlignment="1">
      <alignment horizontal="center" vertical="center"/>
    </xf>
    <xf numFmtId="1" fontId="8" fillId="27" borderId="29" xfId="0" applyNumberFormat="1" applyFont="1" applyFill="1" applyBorder="1" applyAlignment="1" applyProtection="1">
      <alignment horizontal="center" vertical="center"/>
      <protection locked="0"/>
    </xf>
    <xf numFmtId="0" fontId="0" fillId="27" borderId="32" xfId="0" applyFill="1" applyBorder="1" applyAlignment="1">
      <alignment horizontal="left" vertical="center"/>
    </xf>
    <xf numFmtId="0" fontId="0" fillId="27" borderId="29" xfId="0" applyFill="1" applyBorder="1" applyAlignment="1" applyProtection="1">
      <alignment horizontal="center" vertical="center"/>
      <protection locked="0"/>
    </xf>
    <xf numFmtId="4" fontId="0" fillId="27" borderId="33" xfId="0" applyNumberFormat="1" applyFill="1" applyBorder="1" applyAlignment="1" applyProtection="1">
      <alignment horizontal="center" vertical="center"/>
      <protection locked="0"/>
    </xf>
    <xf numFmtId="4" fontId="0" fillId="27" borderId="29" xfId="0" applyNumberFormat="1" applyFill="1" applyBorder="1" applyAlignment="1">
      <alignment horizontal="center" vertical="center"/>
    </xf>
    <xf numFmtId="4" fontId="0" fillId="27" borderId="32" xfId="0" applyNumberFormat="1" applyFill="1" applyBorder="1" applyAlignment="1">
      <alignment horizontal="center" vertical="center"/>
    </xf>
    <xf numFmtId="0" fontId="0" fillId="27" borderId="14" xfId="0" applyFill="1" applyBorder="1" applyAlignment="1" applyProtection="1">
      <alignment vertical="center"/>
      <protection locked="0"/>
    </xf>
    <xf numFmtId="0" fontId="6" fillId="27" borderId="16" xfId="0" applyFont="1" applyFill="1" applyBorder="1" applyAlignment="1" applyProtection="1">
      <alignment horizontal="center" vertical="center"/>
      <protection locked="0"/>
    </xf>
    <xf numFmtId="0" fontId="0" fillId="0" borderId="14" xfId="0" applyFill="1" applyBorder="1" applyAlignment="1" applyProtection="1">
      <alignment horizontal="center" vertical="center"/>
      <protection locked="0"/>
    </xf>
    <xf numFmtId="4" fontId="0" fillId="0" borderId="21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center" vertical="center"/>
    </xf>
    <xf numFmtId="4" fontId="0" fillId="0" borderId="22" xfId="0" applyNumberFormat="1" applyBorder="1" applyAlignment="1">
      <alignment horizontal="center" vertical="center"/>
    </xf>
    <xf numFmtId="4" fontId="14" fillId="26" borderId="16" xfId="0" applyNumberFormat="1" applyFont="1" applyFill="1" applyBorder="1" applyAlignment="1">
      <alignment horizontal="center" vertical="center"/>
    </xf>
    <xf numFmtId="4" fontId="14" fillId="25" borderId="17" xfId="0" applyNumberFormat="1" applyFont="1" applyFill="1" applyBorder="1" applyAlignment="1">
      <alignment horizontal="center" vertical="center"/>
    </xf>
    <xf numFmtId="1" fontId="8" fillId="0" borderId="29" xfId="0" applyNumberFormat="1" applyFont="1" applyFill="1" applyBorder="1" applyAlignment="1" applyProtection="1">
      <alignment horizontal="center" vertical="center"/>
      <protection locked="0"/>
    </xf>
    <xf numFmtId="0" fontId="7" fillId="0" borderId="32" xfId="0" applyFont="1" applyFill="1" applyBorder="1" applyAlignment="1" applyProtection="1">
      <alignment vertical="center"/>
      <protection locked="0"/>
    </xf>
    <xf numFmtId="0" fontId="0" fillId="0" borderId="29" xfId="0" applyFill="1" applyBorder="1" applyAlignment="1" applyProtection="1">
      <alignment horizontal="center" vertical="center"/>
      <protection locked="0"/>
    </xf>
    <xf numFmtId="4" fontId="0" fillId="0" borderId="33" xfId="0" applyNumberFormat="1" applyFill="1" applyBorder="1" applyAlignment="1" applyProtection="1">
      <alignment horizontal="center" vertical="center"/>
      <protection locked="0"/>
    </xf>
    <xf numFmtId="4" fontId="0" fillId="0" borderId="29" xfId="0" applyNumberFormat="1" applyBorder="1" applyAlignment="1">
      <alignment horizontal="center" vertical="center"/>
    </xf>
    <xf numFmtId="4" fontId="0" fillId="0" borderId="32" xfId="0" applyNumberFormat="1" applyBorder="1" applyAlignment="1">
      <alignment horizontal="center" vertical="center"/>
    </xf>
    <xf numFmtId="4" fontId="14" fillId="26" borderId="28" xfId="0" applyNumberFormat="1" applyFont="1" applyFill="1" applyBorder="1" applyAlignment="1">
      <alignment horizontal="center" vertical="center"/>
    </xf>
    <xf numFmtId="4" fontId="0" fillId="0" borderId="28" xfId="0" applyNumberFormat="1" applyFill="1" applyBorder="1" applyAlignment="1" applyProtection="1">
      <alignment horizontal="center" vertical="center"/>
      <protection locked="0"/>
    </xf>
    <xf numFmtId="4" fontId="0" fillId="0" borderId="16" xfId="0" applyNumberFormat="1" applyFont="1" applyFill="1" applyBorder="1" applyAlignment="1" applyProtection="1">
      <alignment horizontal="center" vertical="center"/>
      <protection locked="0"/>
    </xf>
    <xf numFmtId="4" fontId="0" fillId="0" borderId="29" xfId="0" applyNumberFormat="1" applyFill="1" applyBorder="1" applyAlignment="1" applyProtection="1">
      <alignment horizontal="center" vertical="center"/>
      <protection locked="0"/>
    </xf>
    <xf numFmtId="4" fontId="0" fillId="27" borderId="16" xfId="0" applyNumberFormat="1" applyFill="1" applyBorder="1" applyAlignment="1" applyProtection="1">
      <alignment horizontal="center" vertical="center"/>
      <protection locked="0"/>
    </xf>
    <xf numFmtId="4" fontId="0" fillId="27" borderId="29" xfId="0" applyNumberFormat="1" applyFill="1" applyBorder="1" applyAlignment="1" applyProtection="1">
      <alignment horizontal="center" vertical="center"/>
      <protection locked="0"/>
    </xf>
    <xf numFmtId="4" fontId="0" fillId="27" borderId="11" xfId="0" applyNumberFormat="1" applyFill="1" applyBorder="1" applyAlignment="1" applyProtection="1">
      <alignment horizontal="center" vertical="center"/>
      <protection locked="0"/>
    </xf>
    <xf numFmtId="2" fontId="0" fillId="0" borderId="28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 wrapText="1"/>
    </xf>
    <xf numFmtId="0" fontId="0" fillId="0" borderId="0" xfId="0"/>
    <xf numFmtId="0" fontId="32" fillId="0" borderId="0" xfId="0" applyFont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4" fontId="34" fillId="0" borderId="25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3" fillId="25" borderId="12" xfId="0" applyFont="1" applyFill="1" applyBorder="1" applyAlignment="1">
      <alignment horizontal="center" vertical="center" wrapText="1"/>
    </xf>
    <xf numFmtId="0" fontId="33" fillId="25" borderId="40" xfId="0" applyFont="1" applyFill="1" applyBorder="1" applyAlignment="1">
      <alignment horizontal="center" vertical="center" wrapText="1"/>
    </xf>
    <xf numFmtId="0" fontId="33" fillId="25" borderId="34" xfId="0" applyFont="1" applyFill="1" applyBorder="1" applyAlignment="1">
      <alignment horizontal="center" vertical="center" wrapText="1"/>
    </xf>
    <xf numFmtId="0" fontId="33" fillId="25" borderId="39" xfId="0" applyFont="1" applyFill="1" applyBorder="1" applyAlignment="1">
      <alignment horizontal="center" vertical="center" wrapText="1"/>
    </xf>
    <xf numFmtId="4" fontId="34" fillId="0" borderId="25" xfId="28" applyNumberFormat="1" applyFont="1" applyFill="1" applyBorder="1" applyAlignment="1">
      <alignment horizontal="right" vertical="center"/>
    </xf>
    <xf numFmtId="0" fontId="33" fillId="28" borderId="51" xfId="0" applyFont="1" applyFill="1" applyBorder="1" applyAlignment="1">
      <alignment horizontal="center" vertical="top" wrapText="1"/>
    </xf>
    <xf numFmtId="0" fontId="33" fillId="25" borderId="58" xfId="0" applyFont="1" applyFill="1" applyBorder="1" applyAlignment="1">
      <alignment horizontal="center" vertical="center"/>
    </xf>
    <xf numFmtId="0" fontId="33" fillId="28" borderId="58" xfId="0" applyFont="1" applyFill="1" applyBorder="1" applyAlignment="1">
      <alignment horizontal="center" vertical="center"/>
    </xf>
    <xf numFmtId="0" fontId="34" fillId="51" borderId="53" xfId="0" applyFont="1" applyFill="1" applyBorder="1" applyAlignment="1">
      <alignment horizontal="center" vertical="center"/>
    </xf>
    <xf numFmtId="4" fontId="34" fillId="51" borderId="25" xfId="0" applyNumberFormat="1" applyFont="1" applyFill="1" applyBorder="1" applyAlignment="1">
      <alignment vertical="center" wrapText="1"/>
    </xf>
    <xf numFmtId="0" fontId="34" fillId="51" borderId="25" xfId="0" applyFont="1" applyFill="1" applyBorder="1" applyAlignment="1">
      <alignment horizontal="center" vertical="center"/>
    </xf>
    <xf numFmtId="3" fontId="34" fillId="51" borderId="25" xfId="0" applyNumberFormat="1" applyFont="1" applyFill="1" applyBorder="1" applyAlignment="1">
      <alignment horizontal="center" vertical="center"/>
    </xf>
    <xf numFmtId="49" fontId="34" fillId="0" borderId="53" xfId="0" applyNumberFormat="1" applyFont="1" applyBorder="1" applyAlignment="1">
      <alignment horizontal="center" vertical="center"/>
    </xf>
    <xf numFmtId="0" fontId="34" fillId="0" borderId="25" xfId="91" applyFont="1" applyBorder="1" applyAlignment="1">
      <alignment vertical="center" wrapText="1"/>
    </xf>
    <xf numFmtId="0" fontId="34" fillId="0" borderId="25" xfId="91" applyFont="1" applyBorder="1" applyAlignment="1">
      <alignment horizontal="center" vertical="center" wrapText="1"/>
    </xf>
    <xf numFmtId="4" fontId="34" fillId="0" borderId="25" xfId="91" applyNumberFormat="1" applyFont="1" applyBorder="1" applyAlignment="1">
      <alignment vertical="center" wrapText="1"/>
    </xf>
    <xf numFmtId="49" fontId="34" fillId="51" borderId="53" xfId="0" applyNumberFormat="1" applyFont="1" applyFill="1" applyBorder="1" applyAlignment="1">
      <alignment horizontal="center" vertical="center"/>
    </xf>
    <xf numFmtId="4" fontId="33" fillId="52" borderId="25" xfId="0" applyNumberFormat="1" applyFont="1" applyFill="1" applyBorder="1" applyAlignment="1">
      <alignment vertical="center" wrapText="1"/>
    </xf>
    <xf numFmtId="4" fontId="34" fillId="51" borderId="25" xfId="28" applyNumberFormat="1" applyFont="1" applyFill="1" applyBorder="1" applyAlignment="1">
      <alignment horizontal="right" vertical="center"/>
    </xf>
    <xf numFmtId="4" fontId="34" fillId="51" borderId="25" xfId="0" applyNumberFormat="1" applyFont="1" applyFill="1" applyBorder="1" applyAlignment="1">
      <alignment horizontal="center" vertical="center"/>
    </xf>
    <xf numFmtId="0" fontId="34" fillId="0" borderId="25" xfId="91" applyFont="1" applyBorder="1" applyAlignment="1">
      <alignment wrapText="1"/>
    </xf>
    <xf numFmtId="49" fontId="34" fillId="52" borderId="41" xfId="0" applyNumberFormat="1" applyFont="1" applyFill="1" applyBorder="1" applyAlignment="1">
      <alignment horizontal="center" vertical="center"/>
    </xf>
    <xf numFmtId="0" fontId="33" fillId="52" borderId="45" xfId="0" applyFont="1" applyFill="1" applyBorder="1" applyAlignment="1">
      <alignment horizontal="center" vertical="center"/>
    </xf>
    <xf numFmtId="3" fontId="33" fillId="52" borderId="45" xfId="0" applyNumberFormat="1" applyFont="1" applyFill="1" applyBorder="1" applyAlignment="1">
      <alignment horizontal="center" vertical="center"/>
    </xf>
    <xf numFmtId="4" fontId="34" fillId="52" borderId="45" xfId="28" applyNumberFormat="1" applyFont="1" applyFill="1" applyBorder="1" applyAlignment="1">
      <alignment horizontal="right" vertical="center"/>
    </xf>
    <xf numFmtId="4" fontId="34" fillId="52" borderId="45" xfId="0" applyNumberFormat="1" applyFont="1" applyFill="1" applyBorder="1" applyAlignment="1">
      <alignment horizontal="center" vertical="center"/>
    </xf>
    <xf numFmtId="4" fontId="34" fillId="0" borderId="25" xfId="0" applyNumberFormat="1" applyFont="1" applyBorder="1" applyAlignment="1">
      <alignment horizontal="center" vertical="center" wrapText="1"/>
    </xf>
    <xf numFmtId="0" fontId="34" fillId="0" borderId="50" xfId="0" applyFont="1" applyBorder="1" applyAlignment="1">
      <alignment horizontal="center" vertical="center"/>
    </xf>
    <xf numFmtId="0" fontId="33" fillId="0" borderId="58" xfId="0" applyFont="1" applyBorder="1" applyAlignment="1">
      <alignment wrapText="1"/>
    </xf>
    <xf numFmtId="0" fontId="34" fillId="0" borderId="51" xfId="0" applyFont="1" applyFill="1" applyBorder="1" applyAlignment="1">
      <alignment horizontal="center"/>
    </xf>
    <xf numFmtId="0" fontId="34" fillId="53" borderId="25" xfId="0" applyFont="1" applyFill="1" applyBorder="1" applyAlignment="1">
      <alignment wrapText="1"/>
    </xf>
    <xf numFmtId="4" fontId="34" fillId="0" borderId="59" xfId="28" applyNumberFormat="1" applyFont="1" applyFill="1" applyBorder="1" applyAlignment="1">
      <alignment horizontal="right" vertical="center"/>
    </xf>
    <xf numFmtId="4" fontId="34" fillId="0" borderId="59" xfId="0" applyNumberFormat="1" applyFont="1" applyFill="1" applyBorder="1" applyAlignment="1">
      <alignment horizontal="center" vertical="center"/>
    </xf>
    <xf numFmtId="0" fontId="5" fillId="25" borderId="37" xfId="0" applyFont="1" applyFill="1" applyBorder="1" applyAlignment="1" applyProtection="1">
      <alignment horizontal="center" vertical="center"/>
      <protection locked="0"/>
    </xf>
    <xf numFmtId="0" fontId="5" fillId="25" borderId="38" xfId="0" applyFont="1" applyFill="1" applyBorder="1" applyAlignment="1" applyProtection="1">
      <alignment horizontal="center" vertical="center"/>
      <protection locked="0"/>
    </xf>
    <xf numFmtId="0" fontId="5" fillId="25" borderId="34" xfId="0" applyFont="1" applyFill="1" applyBorder="1" applyAlignment="1" applyProtection="1">
      <alignment horizontal="center" vertical="center"/>
      <protection locked="0"/>
    </xf>
    <xf numFmtId="0" fontId="5" fillId="25" borderId="39" xfId="0" applyFont="1" applyFill="1" applyBorder="1" applyAlignment="1" applyProtection="1">
      <alignment horizontal="center" vertical="center"/>
      <protection locked="0"/>
    </xf>
    <xf numFmtId="0" fontId="36" fillId="0" borderId="0" xfId="0" applyFont="1" applyFill="1" applyAlignment="1">
      <alignment horizontal="center" vertical="center"/>
    </xf>
    <xf numFmtId="0" fontId="4" fillId="24" borderId="40" xfId="0" applyFont="1" applyFill="1" applyBorder="1" applyAlignment="1">
      <alignment horizontal="center" vertical="center"/>
    </xf>
    <xf numFmtId="0" fontId="4" fillId="24" borderId="34" xfId="0" applyFont="1" applyFill="1" applyBorder="1" applyAlignment="1">
      <alignment horizontal="center" vertical="center"/>
    </xf>
    <xf numFmtId="0" fontId="4" fillId="24" borderId="39" xfId="0" applyFont="1" applyFill="1" applyBorder="1" applyAlignment="1">
      <alignment horizontal="center" vertical="center"/>
    </xf>
    <xf numFmtId="0" fontId="5" fillId="25" borderId="41" xfId="0" applyFont="1" applyFill="1" applyBorder="1" applyAlignment="1" applyProtection="1">
      <alignment horizontal="center" vertical="center" wrapText="1"/>
      <protection locked="0"/>
    </xf>
    <xf numFmtId="0" fontId="5" fillId="25" borderId="42" xfId="0" applyFont="1" applyFill="1" applyBorder="1" applyAlignment="1" applyProtection="1">
      <alignment horizontal="center" vertical="center" wrapText="1"/>
      <protection locked="0"/>
    </xf>
    <xf numFmtId="0" fontId="5" fillId="25" borderId="43" xfId="0" applyFont="1" applyFill="1" applyBorder="1" applyAlignment="1" applyProtection="1">
      <alignment horizontal="center" vertical="center" wrapText="1"/>
      <protection locked="0"/>
    </xf>
    <xf numFmtId="0" fontId="5" fillId="25" borderId="41" xfId="0" applyFont="1" applyFill="1" applyBorder="1" applyAlignment="1" applyProtection="1">
      <alignment horizontal="center" vertical="center"/>
      <protection locked="0"/>
    </xf>
    <xf numFmtId="0" fontId="14" fillId="26" borderId="25" xfId="0" applyFont="1" applyFill="1" applyBorder="1" applyAlignment="1">
      <alignment horizontal="center" vertical="center"/>
    </xf>
    <xf numFmtId="0" fontId="5" fillId="25" borderId="25" xfId="0" applyFont="1" applyFill="1" applyBorder="1" applyAlignment="1" applyProtection="1">
      <alignment horizontal="center" vertical="center"/>
      <protection locked="0"/>
    </xf>
    <xf numFmtId="0" fontId="14" fillId="25" borderId="25" xfId="0" applyFont="1" applyFill="1" applyBorder="1" applyAlignment="1">
      <alignment horizontal="center" vertical="center"/>
    </xf>
    <xf numFmtId="0" fontId="4" fillId="24" borderId="25" xfId="0" applyFont="1" applyFill="1" applyBorder="1" applyAlignment="1">
      <alignment horizontal="center" vertical="center"/>
    </xf>
    <xf numFmtId="0" fontId="14" fillId="26" borderId="35" xfId="0" applyFont="1" applyFill="1" applyBorder="1" applyAlignment="1">
      <alignment horizontal="center" vertical="center"/>
    </xf>
    <xf numFmtId="0" fontId="5" fillId="25" borderId="25" xfId="0" applyFont="1" applyFill="1" applyBorder="1" applyAlignment="1" applyProtection="1">
      <alignment horizontal="center" vertical="center" wrapText="1"/>
      <protection locked="0"/>
    </xf>
    <xf numFmtId="0" fontId="5" fillId="25" borderId="25" xfId="0" applyFont="1" applyFill="1" applyBorder="1" applyAlignment="1">
      <alignment horizontal="center" vertical="center" wrapText="1"/>
    </xf>
    <xf numFmtId="0" fontId="14" fillId="26" borderId="53" xfId="0" applyFont="1" applyFill="1" applyBorder="1" applyAlignment="1">
      <alignment horizontal="center" vertical="center"/>
    </xf>
    <xf numFmtId="0" fontId="14" fillId="26" borderId="36" xfId="0" applyFont="1" applyFill="1" applyBorder="1" applyAlignment="1">
      <alignment horizontal="center" vertical="center"/>
    </xf>
    <xf numFmtId="0" fontId="14" fillId="25" borderId="44" xfId="0" applyFont="1" applyFill="1" applyBorder="1" applyAlignment="1">
      <alignment horizontal="center" vertical="center"/>
    </xf>
    <xf numFmtId="0" fontId="14" fillId="25" borderId="45" xfId="0" applyFont="1" applyFill="1" applyBorder="1" applyAlignment="1">
      <alignment horizontal="center" vertical="center"/>
    </xf>
    <xf numFmtId="0" fontId="14" fillId="25" borderId="46" xfId="0" applyFont="1" applyFill="1" applyBorder="1" applyAlignment="1">
      <alignment horizontal="center" vertical="center"/>
    </xf>
    <xf numFmtId="0" fontId="4" fillId="24" borderId="47" xfId="0" applyFont="1" applyFill="1" applyBorder="1" applyAlignment="1">
      <alignment horizontal="center" vertical="center"/>
    </xf>
    <xf numFmtId="0" fontId="4" fillId="24" borderId="48" xfId="0" applyFont="1" applyFill="1" applyBorder="1" applyAlignment="1">
      <alignment horizontal="center" vertical="center"/>
    </xf>
    <xf numFmtId="0" fontId="4" fillId="24" borderId="49" xfId="0" applyFont="1" applyFill="1" applyBorder="1" applyAlignment="1">
      <alignment horizontal="center" vertical="center"/>
    </xf>
    <xf numFmtId="0" fontId="5" fillId="25" borderId="10" xfId="0" applyFont="1" applyFill="1" applyBorder="1" applyAlignment="1" applyProtection="1">
      <alignment horizontal="center" vertical="center" wrapText="1"/>
      <protection locked="0"/>
    </xf>
    <xf numFmtId="0" fontId="5" fillId="25" borderId="12" xfId="0" applyFont="1" applyFill="1" applyBorder="1" applyAlignment="1" applyProtection="1">
      <alignment horizontal="center" vertical="center" wrapText="1"/>
      <protection locked="0"/>
    </xf>
    <xf numFmtId="0" fontId="5" fillId="25" borderId="27" xfId="0" applyFont="1" applyFill="1" applyBorder="1" applyAlignment="1" applyProtection="1">
      <alignment horizontal="center" vertical="center" wrapText="1"/>
      <protection locked="0"/>
    </xf>
    <xf numFmtId="0" fontId="5" fillId="25" borderId="10" xfId="0" applyFont="1" applyFill="1" applyBorder="1" applyAlignment="1" applyProtection="1">
      <alignment horizontal="center" vertical="center"/>
      <protection locked="0"/>
    </xf>
    <xf numFmtId="0" fontId="5" fillId="25" borderId="12" xfId="0" applyFont="1" applyFill="1" applyBorder="1" applyAlignment="1" applyProtection="1">
      <alignment horizontal="center" vertical="center"/>
      <protection locked="0"/>
    </xf>
    <xf numFmtId="0" fontId="5" fillId="25" borderId="27" xfId="0" applyFont="1" applyFill="1" applyBorder="1" applyAlignment="1" applyProtection="1">
      <alignment horizontal="center" vertical="center"/>
      <protection locked="0"/>
    </xf>
    <xf numFmtId="0" fontId="5" fillId="25" borderId="50" xfId="0" applyFont="1" applyFill="1" applyBorder="1" applyAlignment="1" applyProtection="1">
      <alignment horizontal="center" vertical="center"/>
      <protection locked="0"/>
    </xf>
    <xf numFmtId="0" fontId="5" fillId="25" borderId="51" xfId="0" applyFont="1" applyFill="1" applyBorder="1" applyAlignment="1" applyProtection="1">
      <alignment horizontal="center" vertical="center"/>
      <protection locked="0"/>
    </xf>
    <xf numFmtId="0" fontId="5" fillId="25" borderId="52" xfId="0" applyFont="1" applyFill="1" applyBorder="1" applyAlignment="1" applyProtection="1">
      <alignment horizontal="center" vertical="center"/>
      <protection locked="0"/>
    </xf>
    <xf numFmtId="0" fontId="14" fillId="26" borderId="54" xfId="0" applyFont="1" applyFill="1" applyBorder="1" applyAlignment="1">
      <alignment horizontal="center" vertical="center"/>
    </xf>
    <xf numFmtId="0" fontId="14" fillId="26" borderId="55" xfId="0" applyFont="1" applyFill="1" applyBorder="1" applyAlignment="1">
      <alignment horizontal="center" vertical="center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35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35" fillId="0" borderId="0" xfId="0" applyFont="1" applyBorder="1" applyAlignment="1">
      <alignment horizontal="justify" vertical="center"/>
    </xf>
    <xf numFmtId="0" fontId="0" fillId="0" borderId="0" xfId="0" applyAlignment="1">
      <alignment horizontal="justify" vertical="center"/>
    </xf>
    <xf numFmtId="0" fontId="58" fillId="0" borderId="0" xfId="0" applyFont="1" applyAlignment="1">
      <alignment horizontal="justify" vertical="center" wrapText="1"/>
    </xf>
    <xf numFmtId="0" fontId="35" fillId="0" borderId="0" xfId="0" applyNumberFormat="1" applyFont="1" applyAlignment="1">
      <alignment horizontal="justify" vertical="center" wrapText="1"/>
    </xf>
    <xf numFmtId="0" fontId="32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38" fillId="0" borderId="0" xfId="0" applyFont="1" applyBorder="1" applyAlignment="1">
      <alignment horizontal="justify" wrapText="1"/>
    </xf>
    <xf numFmtId="0" fontId="0" fillId="0" borderId="0" xfId="0" applyAlignment="1">
      <alignment horizontal="justify" wrapText="1"/>
    </xf>
    <xf numFmtId="4" fontId="33" fillId="0" borderId="51" xfId="28" applyNumberFormat="1" applyFont="1" applyFill="1" applyBorder="1" applyAlignment="1">
      <alignment horizontal="right"/>
    </xf>
    <xf numFmtId="4" fontId="33" fillId="0" borderId="52" xfId="28" applyNumberFormat="1" applyFont="1" applyFill="1" applyBorder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35" fillId="0" borderId="0" xfId="0" applyFont="1" applyAlignment="1">
      <alignment horizontal="justify" vertical="center"/>
    </xf>
    <xf numFmtId="0" fontId="59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</cellXfs>
  <cellStyles count="101">
    <cellStyle name="20% - Accent1 2" xfId="1" xr:uid="{00000000-0005-0000-0000-000000000000}"/>
    <cellStyle name="20% - Accent1 3" xfId="48" xr:uid="{00000000-0005-0000-0000-000001000000}"/>
    <cellStyle name="20% - Accent2 2" xfId="2" xr:uid="{00000000-0005-0000-0000-000002000000}"/>
    <cellStyle name="20% - Accent2 3" xfId="49" xr:uid="{00000000-0005-0000-0000-000003000000}"/>
    <cellStyle name="20% - Accent3 2" xfId="3" xr:uid="{00000000-0005-0000-0000-000004000000}"/>
    <cellStyle name="20% - Accent3 3" xfId="50" xr:uid="{00000000-0005-0000-0000-000005000000}"/>
    <cellStyle name="20% - Accent4 2" xfId="4" xr:uid="{00000000-0005-0000-0000-000006000000}"/>
    <cellStyle name="20% - Accent4 3" xfId="51" xr:uid="{00000000-0005-0000-0000-000007000000}"/>
    <cellStyle name="20% - Accent5 2" xfId="5" xr:uid="{00000000-0005-0000-0000-000008000000}"/>
    <cellStyle name="20% - Accent5 3" xfId="52" xr:uid="{00000000-0005-0000-0000-000009000000}"/>
    <cellStyle name="20% - Accent6 2" xfId="6" xr:uid="{00000000-0005-0000-0000-00000A000000}"/>
    <cellStyle name="20% - Accent6 3" xfId="53" xr:uid="{00000000-0005-0000-0000-00000B000000}"/>
    <cellStyle name="40% - Accent1 2" xfId="7" xr:uid="{00000000-0005-0000-0000-00000C000000}"/>
    <cellStyle name="40% - Accent1 3" xfId="54" xr:uid="{00000000-0005-0000-0000-00000D000000}"/>
    <cellStyle name="40% - Accent2 2" xfId="8" xr:uid="{00000000-0005-0000-0000-00000E000000}"/>
    <cellStyle name="40% - Accent2 3" xfId="55" xr:uid="{00000000-0005-0000-0000-00000F000000}"/>
    <cellStyle name="40% - Accent3 2" xfId="9" xr:uid="{00000000-0005-0000-0000-000010000000}"/>
    <cellStyle name="40% - Accent3 3" xfId="56" xr:uid="{00000000-0005-0000-0000-000011000000}"/>
    <cellStyle name="40% - Accent4 2" xfId="10" xr:uid="{00000000-0005-0000-0000-000012000000}"/>
    <cellStyle name="40% - Accent4 3" xfId="57" xr:uid="{00000000-0005-0000-0000-000013000000}"/>
    <cellStyle name="40% - Accent5 2" xfId="11" xr:uid="{00000000-0005-0000-0000-000014000000}"/>
    <cellStyle name="40% - Accent5 3" xfId="58" xr:uid="{00000000-0005-0000-0000-000015000000}"/>
    <cellStyle name="40% - Accent6 2" xfId="12" xr:uid="{00000000-0005-0000-0000-000016000000}"/>
    <cellStyle name="40% - Accent6 3" xfId="59" xr:uid="{00000000-0005-0000-0000-000017000000}"/>
    <cellStyle name="60% - Accent1 2" xfId="13" xr:uid="{00000000-0005-0000-0000-000018000000}"/>
    <cellStyle name="60% - Accent1 3" xfId="60" xr:uid="{00000000-0005-0000-0000-000019000000}"/>
    <cellStyle name="60% - Accent2 2" xfId="14" xr:uid="{00000000-0005-0000-0000-00001A000000}"/>
    <cellStyle name="60% - Accent2 3" xfId="61" xr:uid="{00000000-0005-0000-0000-00001B000000}"/>
    <cellStyle name="60% - Accent3 2" xfId="15" xr:uid="{00000000-0005-0000-0000-00001C000000}"/>
    <cellStyle name="60% - Accent3 3" xfId="62" xr:uid="{00000000-0005-0000-0000-00001D000000}"/>
    <cellStyle name="60% - Accent4 2" xfId="16" xr:uid="{00000000-0005-0000-0000-00001E000000}"/>
    <cellStyle name="60% - Accent4 3" xfId="63" xr:uid="{00000000-0005-0000-0000-00001F000000}"/>
    <cellStyle name="60% - Accent5 2" xfId="17" xr:uid="{00000000-0005-0000-0000-000020000000}"/>
    <cellStyle name="60% - Accent5 3" xfId="64" xr:uid="{00000000-0005-0000-0000-000021000000}"/>
    <cellStyle name="60% - Accent6 2" xfId="18" xr:uid="{00000000-0005-0000-0000-000022000000}"/>
    <cellStyle name="60% - Accent6 3" xfId="65" xr:uid="{00000000-0005-0000-0000-000023000000}"/>
    <cellStyle name="Accent1 2" xfId="19" xr:uid="{00000000-0005-0000-0000-000024000000}"/>
    <cellStyle name="Accent1 3" xfId="66" xr:uid="{00000000-0005-0000-0000-000025000000}"/>
    <cellStyle name="Accent2 2" xfId="20" xr:uid="{00000000-0005-0000-0000-000026000000}"/>
    <cellStyle name="Accent2 3" xfId="67" xr:uid="{00000000-0005-0000-0000-000027000000}"/>
    <cellStyle name="Accent3 2" xfId="21" xr:uid="{00000000-0005-0000-0000-000028000000}"/>
    <cellStyle name="Accent3 3" xfId="68" xr:uid="{00000000-0005-0000-0000-000029000000}"/>
    <cellStyle name="Accent4 2" xfId="22" xr:uid="{00000000-0005-0000-0000-00002A000000}"/>
    <cellStyle name="Accent4 3" xfId="69" xr:uid="{00000000-0005-0000-0000-00002B000000}"/>
    <cellStyle name="Accent5 2" xfId="23" xr:uid="{00000000-0005-0000-0000-00002C000000}"/>
    <cellStyle name="Accent5 3" xfId="70" xr:uid="{00000000-0005-0000-0000-00002D000000}"/>
    <cellStyle name="Accent6 2" xfId="24" xr:uid="{00000000-0005-0000-0000-00002E000000}"/>
    <cellStyle name="Accent6 3" xfId="71" xr:uid="{00000000-0005-0000-0000-00002F000000}"/>
    <cellStyle name="Bad 2" xfId="25" xr:uid="{00000000-0005-0000-0000-000030000000}"/>
    <cellStyle name="Bad 3" xfId="72" xr:uid="{00000000-0005-0000-0000-000031000000}"/>
    <cellStyle name="Calculation 2" xfId="26" xr:uid="{00000000-0005-0000-0000-000032000000}"/>
    <cellStyle name="Calculation 3" xfId="73" xr:uid="{00000000-0005-0000-0000-000033000000}"/>
    <cellStyle name="Check Cell 2" xfId="27" xr:uid="{00000000-0005-0000-0000-000034000000}"/>
    <cellStyle name="Check Cell 3" xfId="74" xr:uid="{00000000-0005-0000-0000-000035000000}"/>
    <cellStyle name="Comma" xfId="28" builtinId="3"/>
    <cellStyle name="Comma 2" xfId="92" xr:uid="{00000000-0005-0000-0000-000037000000}"/>
    <cellStyle name="Comma 2 2" xfId="94" xr:uid="{00000000-0005-0000-0000-000038000000}"/>
    <cellStyle name="Currency 2" xfId="95" xr:uid="{00000000-0005-0000-0000-000039000000}"/>
    <cellStyle name="Explanatory Text 2" xfId="29" xr:uid="{00000000-0005-0000-0000-00003A000000}"/>
    <cellStyle name="Explanatory Text 3" xfId="75" xr:uid="{00000000-0005-0000-0000-00003B000000}"/>
    <cellStyle name="Good 2" xfId="30" xr:uid="{00000000-0005-0000-0000-00003C000000}"/>
    <cellStyle name="Good 3" xfId="76" xr:uid="{00000000-0005-0000-0000-00003D000000}"/>
    <cellStyle name="Heading 1 2" xfId="31" xr:uid="{00000000-0005-0000-0000-00003E000000}"/>
    <cellStyle name="Heading 1 3" xfId="77" xr:uid="{00000000-0005-0000-0000-00003F000000}"/>
    <cellStyle name="Heading 2 2" xfId="32" xr:uid="{00000000-0005-0000-0000-000040000000}"/>
    <cellStyle name="Heading 2 3" xfId="78" xr:uid="{00000000-0005-0000-0000-000041000000}"/>
    <cellStyle name="Heading 3 2" xfId="33" xr:uid="{00000000-0005-0000-0000-000042000000}"/>
    <cellStyle name="Heading 3 3" xfId="79" xr:uid="{00000000-0005-0000-0000-000043000000}"/>
    <cellStyle name="Heading 4 2" xfId="34" xr:uid="{00000000-0005-0000-0000-000044000000}"/>
    <cellStyle name="Heading 4 3" xfId="80" xr:uid="{00000000-0005-0000-0000-000045000000}"/>
    <cellStyle name="Input 2" xfId="35" xr:uid="{00000000-0005-0000-0000-000046000000}"/>
    <cellStyle name="Input 3" xfId="81" xr:uid="{00000000-0005-0000-0000-000047000000}"/>
    <cellStyle name="Linked Cell 2" xfId="36" xr:uid="{00000000-0005-0000-0000-000048000000}"/>
    <cellStyle name="Linked Cell 3" xfId="82" xr:uid="{00000000-0005-0000-0000-000049000000}"/>
    <cellStyle name="Neutral 2" xfId="37" xr:uid="{00000000-0005-0000-0000-00004A000000}"/>
    <cellStyle name="Neutral 3" xfId="83" xr:uid="{00000000-0005-0000-0000-00004B000000}"/>
    <cellStyle name="Normal" xfId="0" builtinId="0"/>
    <cellStyle name="Normal 2" xfId="38" xr:uid="{00000000-0005-0000-0000-00004D000000}"/>
    <cellStyle name="Normal 2 2" xfId="97" xr:uid="{00000000-0005-0000-0000-00004E000000}"/>
    <cellStyle name="Normal 2 3" xfId="96" xr:uid="{00000000-0005-0000-0000-00004F000000}"/>
    <cellStyle name="Normal 3" xfId="39" xr:uid="{00000000-0005-0000-0000-000050000000}"/>
    <cellStyle name="Normal 3 2" xfId="98" xr:uid="{00000000-0005-0000-0000-000051000000}"/>
    <cellStyle name="Normal 4" xfId="40" xr:uid="{00000000-0005-0000-0000-000052000000}"/>
    <cellStyle name="Normal 4 2" xfId="84" xr:uid="{00000000-0005-0000-0000-000053000000}"/>
    <cellStyle name="Normal 4 3" xfId="99" xr:uid="{00000000-0005-0000-0000-000054000000}"/>
    <cellStyle name="Normal 5" xfId="91" xr:uid="{00000000-0005-0000-0000-000055000000}"/>
    <cellStyle name="Normal 5 2" xfId="100" xr:uid="{00000000-0005-0000-0000-000056000000}"/>
    <cellStyle name="Normal 6" xfId="93" xr:uid="{00000000-0005-0000-0000-000057000000}"/>
    <cellStyle name="Note 2" xfId="41" xr:uid="{00000000-0005-0000-0000-000058000000}"/>
    <cellStyle name="Note 3" xfId="85" xr:uid="{00000000-0005-0000-0000-000059000000}"/>
    <cellStyle name="Output 2" xfId="42" xr:uid="{00000000-0005-0000-0000-00005A000000}"/>
    <cellStyle name="Output 3" xfId="86" xr:uid="{00000000-0005-0000-0000-00005B000000}"/>
    <cellStyle name="Style 1" xfId="43" xr:uid="{00000000-0005-0000-0000-00005C000000}"/>
    <cellStyle name="Title 2" xfId="87" xr:uid="{00000000-0005-0000-0000-00005D000000}"/>
    <cellStyle name="Total 2" xfId="44" xr:uid="{00000000-0005-0000-0000-00005E000000}"/>
    <cellStyle name="Total 3" xfId="88" xr:uid="{00000000-0005-0000-0000-00005F000000}"/>
    <cellStyle name="Warning Text 2" xfId="45" xr:uid="{00000000-0005-0000-0000-000060000000}"/>
    <cellStyle name="Warning Text 3" xfId="89" xr:uid="{00000000-0005-0000-0000-000061000000}"/>
    <cellStyle name="Нормален 2" xfId="46" xr:uid="{00000000-0005-0000-0000-000062000000}"/>
    <cellStyle name="Нормален 2 2" xfId="90" xr:uid="{00000000-0005-0000-0000-000063000000}"/>
    <cellStyle name="Нормален_Лист1" xfId="47" xr:uid="{00000000-0005-0000-0000-000064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opLeftCell="A19" zoomScale="110" zoomScaleNormal="110" workbookViewId="0">
      <selection activeCell="F16" sqref="F16"/>
    </sheetView>
  </sheetViews>
  <sheetFormatPr defaultRowHeight="12.75" x14ac:dyDescent="0.2"/>
  <cols>
    <col min="1" max="1" width="5.140625" style="1" customWidth="1"/>
    <col min="2" max="2" width="65.42578125" style="1" customWidth="1"/>
    <col min="3" max="3" width="9.140625" style="1"/>
    <col min="4" max="4" width="12.42578125" style="2" customWidth="1"/>
  </cols>
  <sheetData>
    <row r="1" spans="1:4" ht="21.75" customHeight="1" thickBot="1" x14ac:dyDescent="0.25">
      <c r="A1" s="213" t="s">
        <v>16</v>
      </c>
      <c r="B1" s="214"/>
      <c r="C1" s="214"/>
      <c r="D1" s="215"/>
    </row>
    <row r="2" spans="1:4" ht="21.75" customHeight="1" thickBot="1" x14ac:dyDescent="0.25">
      <c r="A2" s="3" t="s">
        <v>0</v>
      </c>
      <c r="B2" s="4" t="s">
        <v>1</v>
      </c>
      <c r="C2" s="5" t="s">
        <v>2</v>
      </c>
      <c r="D2" s="6" t="s">
        <v>3</v>
      </c>
    </row>
    <row r="3" spans="1:4" ht="35.25" customHeight="1" thickBot="1" x14ac:dyDescent="0.25">
      <c r="A3" s="216" t="s">
        <v>113</v>
      </c>
      <c r="B3" s="217"/>
      <c r="C3" s="217"/>
      <c r="D3" s="218"/>
    </row>
    <row r="4" spans="1:4" ht="21.75" customHeight="1" x14ac:dyDescent="0.2">
      <c r="A4" s="41">
        <v>1</v>
      </c>
      <c r="B4" s="20" t="s">
        <v>7</v>
      </c>
      <c r="C4" s="25" t="s">
        <v>13</v>
      </c>
      <c r="D4" s="7">
        <v>39</v>
      </c>
    </row>
    <row r="5" spans="1:4" ht="21.75" customHeight="1" x14ac:dyDescent="0.2">
      <c r="A5" s="42">
        <v>2</v>
      </c>
      <c r="B5" s="21" t="s">
        <v>15</v>
      </c>
      <c r="C5" s="26" t="s">
        <v>13</v>
      </c>
      <c r="D5" s="8">
        <v>4</v>
      </c>
    </row>
    <row r="6" spans="1:4" ht="21.75" customHeight="1" x14ac:dyDescent="0.2">
      <c r="A6" s="42">
        <v>3</v>
      </c>
      <c r="B6" s="57" t="s">
        <v>90</v>
      </c>
      <c r="C6" s="26" t="s">
        <v>13</v>
      </c>
      <c r="D6" s="8">
        <v>30</v>
      </c>
    </row>
    <row r="7" spans="1:4" ht="21.75" customHeight="1" x14ac:dyDescent="0.2">
      <c r="A7" s="42">
        <v>4</v>
      </c>
      <c r="B7" s="57" t="s">
        <v>89</v>
      </c>
      <c r="C7" s="26" t="s">
        <v>13</v>
      </c>
      <c r="D7" s="8">
        <v>3</v>
      </c>
    </row>
    <row r="8" spans="1:4" ht="21.75" customHeight="1" x14ac:dyDescent="0.2">
      <c r="A8" s="42">
        <v>5</v>
      </c>
      <c r="B8" s="40" t="s">
        <v>17</v>
      </c>
      <c r="C8" s="26" t="s">
        <v>13</v>
      </c>
      <c r="D8" s="103">
        <v>2.8</v>
      </c>
    </row>
    <row r="9" spans="1:4" ht="21.75" customHeight="1" x14ac:dyDescent="0.2">
      <c r="A9" s="42">
        <v>6</v>
      </c>
      <c r="B9" s="40" t="s">
        <v>18</v>
      </c>
      <c r="C9" s="12" t="s">
        <v>10</v>
      </c>
      <c r="D9" s="103">
        <v>37</v>
      </c>
    </row>
    <row r="10" spans="1:4" ht="21.75" customHeight="1" x14ac:dyDescent="0.2">
      <c r="A10" s="42">
        <v>7</v>
      </c>
      <c r="B10" s="53" t="s">
        <v>55</v>
      </c>
      <c r="C10" s="12" t="s">
        <v>9</v>
      </c>
      <c r="D10" s="103">
        <v>1</v>
      </c>
    </row>
    <row r="11" spans="1:4" ht="21.75" customHeight="1" x14ac:dyDescent="0.2">
      <c r="A11" s="42">
        <v>8</v>
      </c>
      <c r="B11" s="40" t="s">
        <v>114</v>
      </c>
      <c r="C11" s="12" t="s">
        <v>9</v>
      </c>
      <c r="D11" s="103">
        <v>1</v>
      </c>
    </row>
    <row r="12" spans="1:4" ht="21.75" customHeight="1" x14ac:dyDescent="0.2">
      <c r="A12" s="42"/>
      <c r="B12" s="40" t="s">
        <v>115</v>
      </c>
      <c r="C12" s="12" t="s">
        <v>9</v>
      </c>
      <c r="D12" s="103">
        <v>1</v>
      </c>
    </row>
    <row r="13" spans="1:4" ht="21.75" customHeight="1" x14ac:dyDescent="0.2">
      <c r="A13" s="42"/>
      <c r="B13" s="40" t="s">
        <v>19</v>
      </c>
      <c r="C13" s="12" t="s">
        <v>9</v>
      </c>
      <c r="D13" s="103">
        <v>1</v>
      </c>
    </row>
    <row r="14" spans="1:4" ht="21.75" customHeight="1" x14ac:dyDescent="0.2">
      <c r="A14" s="42"/>
      <c r="B14" s="40" t="s">
        <v>116</v>
      </c>
      <c r="C14" s="26" t="s">
        <v>13</v>
      </c>
      <c r="D14" s="103">
        <v>8.6999999999999993</v>
      </c>
    </row>
    <row r="15" spans="1:4" ht="21.75" customHeight="1" thickBot="1" x14ac:dyDescent="0.25">
      <c r="A15" s="42">
        <v>9</v>
      </c>
      <c r="B15" s="40" t="s">
        <v>33</v>
      </c>
      <c r="C15" s="26" t="s">
        <v>13</v>
      </c>
      <c r="D15" s="103">
        <v>56</v>
      </c>
    </row>
    <row r="16" spans="1:4" ht="21.75" customHeight="1" thickBot="1" x14ac:dyDescent="0.25">
      <c r="A16" s="219" t="s">
        <v>23</v>
      </c>
      <c r="B16" s="210"/>
      <c r="C16" s="210"/>
      <c r="D16" s="211"/>
    </row>
    <row r="17" spans="1:4" ht="21.75" customHeight="1" x14ac:dyDescent="0.2">
      <c r="A17" s="27">
        <v>1</v>
      </c>
      <c r="B17" s="43" t="s">
        <v>7</v>
      </c>
      <c r="C17" s="25" t="s">
        <v>13</v>
      </c>
      <c r="D17" s="35">
        <v>657</v>
      </c>
    </row>
    <row r="18" spans="1:4" ht="21.75" customHeight="1" x14ac:dyDescent="0.2">
      <c r="A18" s="28">
        <v>2</v>
      </c>
      <c r="B18" s="44" t="s">
        <v>15</v>
      </c>
      <c r="C18" s="26" t="s">
        <v>13</v>
      </c>
      <c r="D18" s="36">
        <v>73</v>
      </c>
    </row>
    <row r="19" spans="1:4" ht="21.75" customHeight="1" x14ac:dyDescent="0.2">
      <c r="A19" s="28">
        <v>3</v>
      </c>
      <c r="B19" s="56" t="s">
        <v>88</v>
      </c>
      <c r="C19" s="26" t="s">
        <v>13</v>
      </c>
      <c r="D19" s="36">
        <v>985</v>
      </c>
    </row>
    <row r="20" spans="1:4" ht="21.75" customHeight="1" x14ac:dyDescent="0.2">
      <c r="A20" s="28">
        <v>4</v>
      </c>
      <c r="B20" s="56" t="s">
        <v>89</v>
      </c>
      <c r="C20" s="26" t="s">
        <v>11</v>
      </c>
      <c r="D20" s="36">
        <v>110</v>
      </c>
    </row>
    <row r="21" spans="1:4" ht="21.75" customHeight="1" x14ac:dyDescent="0.2">
      <c r="A21" s="28">
        <v>5</v>
      </c>
      <c r="B21" s="45" t="s">
        <v>40</v>
      </c>
      <c r="C21" s="37" t="s">
        <v>14</v>
      </c>
      <c r="D21" s="36">
        <v>135</v>
      </c>
    </row>
    <row r="22" spans="1:4" ht="21.75" customHeight="1" x14ac:dyDescent="0.2">
      <c r="A22" s="28">
        <v>6</v>
      </c>
      <c r="B22" s="45" t="s">
        <v>41</v>
      </c>
      <c r="C22" s="37" t="s">
        <v>14</v>
      </c>
      <c r="D22" s="36">
        <v>960</v>
      </c>
    </row>
    <row r="23" spans="1:4" ht="21.75" customHeight="1" x14ac:dyDescent="0.2">
      <c r="A23" s="28">
        <v>7</v>
      </c>
      <c r="B23" s="45" t="s">
        <v>42</v>
      </c>
      <c r="C23" s="37" t="s">
        <v>14</v>
      </c>
      <c r="D23" s="36">
        <v>12</v>
      </c>
    </row>
    <row r="24" spans="1:4" ht="21.75" customHeight="1" x14ac:dyDescent="0.2">
      <c r="A24" s="28">
        <v>8</v>
      </c>
      <c r="B24" s="46" t="s">
        <v>4</v>
      </c>
      <c r="C24" s="26" t="s">
        <v>13</v>
      </c>
      <c r="D24" s="36">
        <v>24.5</v>
      </c>
    </row>
    <row r="25" spans="1:4" ht="21.75" customHeight="1" x14ac:dyDescent="0.2">
      <c r="A25" s="28">
        <v>9</v>
      </c>
      <c r="B25" s="45" t="s">
        <v>84</v>
      </c>
      <c r="C25" s="26" t="s">
        <v>13</v>
      </c>
      <c r="D25" s="36">
        <v>780.5</v>
      </c>
    </row>
    <row r="26" spans="1:4" ht="21.75" customHeight="1" x14ac:dyDescent="0.2">
      <c r="A26" s="28">
        <v>10</v>
      </c>
      <c r="B26" s="45" t="s">
        <v>51</v>
      </c>
      <c r="C26" s="26" t="s">
        <v>13</v>
      </c>
      <c r="D26" s="36">
        <v>25</v>
      </c>
    </row>
    <row r="27" spans="1:4" ht="21.75" customHeight="1" x14ac:dyDescent="0.2">
      <c r="A27" s="28">
        <v>11</v>
      </c>
      <c r="B27" s="45" t="s">
        <v>6</v>
      </c>
      <c r="C27" s="11" t="s">
        <v>5</v>
      </c>
      <c r="D27" s="36">
        <v>29527</v>
      </c>
    </row>
    <row r="28" spans="1:4" ht="21.75" customHeight="1" x14ac:dyDescent="0.2">
      <c r="A28" s="28">
        <v>12</v>
      </c>
      <c r="B28" s="47" t="s">
        <v>52</v>
      </c>
      <c r="C28" s="37" t="s">
        <v>9</v>
      </c>
      <c r="D28" s="36">
        <v>3</v>
      </c>
    </row>
    <row r="29" spans="1:4" ht="21.75" customHeight="1" x14ac:dyDescent="0.2">
      <c r="A29" s="28">
        <v>13</v>
      </c>
      <c r="B29" s="50" t="s">
        <v>53</v>
      </c>
      <c r="C29" s="37" t="s">
        <v>9</v>
      </c>
      <c r="D29" s="36">
        <v>1</v>
      </c>
    </row>
    <row r="30" spans="1:4" ht="21.75" customHeight="1" x14ac:dyDescent="0.2">
      <c r="A30" s="28">
        <v>14</v>
      </c>
      <c r="B30" s="50" t="s">
        <v>71</v>
      </c>
      <c r="C30" s="26" t="s">
        <v>11</v>
      </c>
      <c r="D30" s="36">
        <v>56</v>
      </c>
    </row>
    <row r="31" spans="1:4" ht="21.75" customHeight="1" x14ac:dyDescent="0.2">
      <c r="A31" s="28">
        <v>15</v>
      </c>
      <c r="B31" s="50" t="s">
        <v>70</v>
      </c>
      <c r="C31" s="11" t="s">
        <v>5</v>
      </c>
      <c r="D31" s="36">
        <v>110</v>
      </c>
    </row>
    <row r="32" spans="1:4" ht="21.75" customHeight="1" x14ac:dyDescent="0.2">
      <c r="A32" s="28">
        <v>16</v>
      </c>
      <c r="B32" s="47" t="s">
        <v>72</v>
      </c>
      <c r="C32" s="26" t="s">
        <v>13</v>
      </c>
      <c r="D32" s="36">
        <v>1</v>
      </c>
    </row>
    <row r="33" spans="1:6" ht="21.75" customHeight="1" x14ac:dyDescent="0.2">
      <c r="A33" s="28">
        <v>17</v>
      </c>
      <c r="B33" s="50" t="s">
        <v>54</v>
      </c>
      <c r="C33" s="37" t="s">
        <v>9</v>
      </c>
      <c r="D33" s="36">
        <v>36</v>
      </c>
    </row>
    <row r="34" spans="1:6" ht="21.75" customHeight="1" x14ac:dyDescent="0.2">
      <c r="A34" s="28">
        <v>18</v>
      </c>
      <c r="B34" s="45" t="s">
        <v>24</v>
      </c>
      <c r="C34" s="26" t="s">
        <v>11</v>
      </c>
      <c r="D34" s="36">
        <v>240</v>
      </c>
    </row>
    <row r="35" spans="1:6" ht="21.75" customHeight="1" x14ac:dyDescent="0.2">
      <c r="A35" s="28">
        <v>19</v>
      </c>
      <c r="B35" s="45" t="s">
        <v>50</v>
      </c>
      <c r="C35" s="37" t="s">
        <v>14</v>
      </c>
      <c r="D35" s="36">
        <v>310</v>
      </c>
      <c r="E35" s="212"/>
      <c r="F35" s="54"/>
    </row>
    <row r="36" spans="1:6" ht="21.75" customHeight="1" x14ac:dyDescent="0.2">
      <c r="A36" s="28">
        <v>20</v>
      </c>
      <c r="B36" s="50" t="s">
        <v>68</v>
      </c>
      <c r="C36" s="37" t="s">
        <v>14</v>
      </c>
      <c r="D36" s="36">
        <v>820</v>
      </c>
      <c r="E36" s="212"/>
      <c r="F36" s="54"/>
    </row>
    <row r="37" spans="1:6" ht="21.75" customHeight="1" x14ac:dyDescent="0.2">
      <c r="A37" s="28">
        <v>21</v>
      </c>
      <c r="B37" s="51" t="s">
        <v>18</v>
      </c>
      <c r="C37" s="26" t="s">
        <v>11</v>
      </c>
      <c r="D37" s="36">
        <v>2.5</v>
      </c>
      <c r="E37" s="54"/>
      <c r="F37" s="54"/>
    </row>
    <row r="38" spans="1:6" ht="21.75" customHeight="1" x14ac:dyDescent="0.2">
      <c r="A38" s="28">
        <v>22</v>
      </c>
      <c r="B38" s="47" t="s">
        <v>55</v>
      </c>
      <c r="C38" s="13" t="s">
        <v>9</v>
      </c>
      <c r="D38" s="36">
        <v>2</v>
      </c>
      <c r="E38" s="54"/>
      <c r="F38" s="54"/>
    </row>
    <row r="39" spans="1:6" ht="21.75" customHeight="1" x14ac:dyDescent="0.2">
      <c r="A39" s="28">
        <v>23</v>
      </c>
      <c r="B39" s="47" t="s">
        <v>73</v>
      </c>
      <c r="C39" s="13" t="s">
        <v>9</v>
      </c>
      <c r="D39" s="36">
        <v>1</v>
      </c>
    </row>
    <row r="40" spans="1:6" ht="21.75" customHeight="1" x14ac:dyDescent="0.2">
      <c r="A40" s="28">
        <v>24</v>
      </c>
      <c r="B40" s="47" t="s">
        <v>26</v>
      </c>
      <c r="C40" s="13" t="s">
        <v>9</v>
      </c>
      <c r="D40" s="36">
        <v>2</v>
      </c>
    </row>
    <row r="41" spans="1:6" ht="21.75" customHeight="1" x14ac:dyDescent="0.2">
      <c r="A41" s="28">
        <v>25</v>
      </c>
      <c r="B41" s="47" t="s">
        <v>43</v>
      </c>
      <c r="C41" s="13" t="s">
        <v>9</v>
      </c>
      <c r="D41" s="36">
        <v>1</v>
      </c>
    </row>
    <row r="42" spans="1:6" ht="21.75" customHeight="1" x14ac:dyDescent="0.2">
      <c r="A42" s="28">
        <v>26</v>
      </c>
      <c r="B42" s="47" t="s">
        <v>74</v>
      </c>
      <c r="C42" s="13" t="s">
        <v>9</v>
      </c>
      <c r="D42" s="36">
        <v>1</v>
      </c>
    </row>
    <row r="43" spans="1:6" ht="21.75" customHeight="1" x14ac:dyDescent="0.2">
      <c r="A43" s="28">
        <v>27</v>
      </c>
      <c r="B43" s="51" t="s">
        <v>25</v>
      </c>
      <c r="C43" s="26" t="s">
        <v>11</v>
      </c>
      <c r="D43" s="36">
        <v>10</v>
      </c>
    </row>
    <row r="44" spans="1:6" ht="21.75" customHeight="1" x14ac:dyDescent="0.2">
      <c r="A44" s="28">
        <v>28</v>
      </c>
      <c r="B44" s="47" t="s">
        <v>75</v>
      </c>
      <c r="C44" s="13" t="s">
        <v>9</v>
      </c>
      <c r="D44" s="36">
        <v>2</v>
      </c>
    </row>
    <row r="45" spans="1:6" ht="21.75" customHeight="1" x14ac:dyDescent="0.2">
      <c r="A45" s="28">
        <v>29</v>
      </c>
      <c r="B45" s="47" t="s">
        <v>76</v>
      </c>
      <c r="C45" s="13" t="s">
        <v>9</v>
      </c>
      <c r="D45" s="36">
        <v>1</v>
      </c>
    </row>
    <row r="46" spans="1:6" ht="21.75" customHeight="1" x14ac:dyDescent="0.2">
      <c r="A46" s="28">
        <v>30</v>
      </c>
      <c r="B46" s="47" t="s">
        <v>77</v>
      </c>
      <c r="C46" s="13" t="s">
        <v>9</v>
      </c>
      <c r="D46" s="36">
        <v>2</v>
      </c>
    </row>
    <row r="47" spans="1:6" ht="21.75" customHeight="1" x14ac:dyDescent="0.2">
      <c r="A47" s="28">
        <v>31</v>
      </c>
      <c r="B47" s="47" t="s">
        <v>78</v>
      </c>
      <c r="C47" s="13" t="s">
        <v>9</v>
      </c>
      <c r="D47" s="36">
        <v>1</v>
      </c>
    </row>
    <row r="48" spans="1:6" ht="21.75" customHeight="1" x14ac:dyDescent="0.2">
      <c r="A48" s="28">
        <v>32</v>
      </c>
      <c r="B48" s="51" t="s">
        <v>27</v>
      </c>
      <c r="C48" s="26" t="s">
        <v>11</v>
      </c>
      <c r="D48" s="36">
        <v>1</v>
      </c>
    </row>
    <row r="49" spans="1:4" ht="21.75" customHeight="1" x14ac:dyDescent="0.2">
      <c r="A49" s="28">
        <v>33</v>
      </c>
      <c r="B49" s="51" t="s">
        <v>79</v>
      </c>
      <c r="C49" s="13" t="s">
        <v>9</v>
      </c>
      <c r="D49" s="36">
        <v>1</v>
      </c>
    </row>
    <row r="50" spans="1:4" ht="21.75" customHeight="1" x14ac:dyDescent="0.2">
      <c r="A50" s="28">
        <v>34</v>
      </c>
      <c r="B50" s="47" t="s">
        <v>56</v>
      </c>
      <c r="C50" s="37" t="s">
        <v>5</v>
      </c>
      <c r="D50" s="36">
        <v>120</v>
      </c>
    </row>
    <row r="51" spans="1:4" ht="21.75" customHeight="1" x14ac:dyDescent="0.2">
      <c r="A51" s="28">
        <v>35</v>
      </c>
      <c r="B51" s="52" t="s">
        <v>64</v>
      </c>
      <c r="C51" s="13" t="s">
        <v>9</v>
      </c>
      <c r="D51" s="36">
        <v>1</v>
      </c>
    </row>
    <row r="52" spans="1:4" ht="21.75" customHeight="1" x14ac:dyDescent="0.2">
      <c r="A52" s="28">
        <v>36</v>
      </c>
      <c r="B52" s="45" t="s">
        <v>57</v>
      </c>
      <c r="C52" s="37" t="s">
        <v>14</v>
      </c>
      <c r="D52" s="36">
        <v>2.1</v>
      </c>
    </row>
    <row r="53" spans="1:4" ht="21.75" customHeight="1" x14ac:dyDescent="0.2">
      <c r="A53" s="28">
        <v>37</v>
      </c>
      <c r="B53" s="47" t="s">
        <v>85</v>
      </c>
      <c r="C53" s="26" t="s">
        <v>13</v>
      </c>
      <c r="D53" s="36">
        <v>7.8</v>
      </c>
    </row>
    <row r="54" spans="1:4" ht="21.75" customHeight="1" x14ac:dyDescent="0.2">
      <c r="A54" s="28">
        <v>38</v>
      </c>
      <c r="B54" s="47" t="s">
        <v>58</v>
      </c>
      <c r="C54" s="37" t="s">
        <v>5</v>
      </c>
      <c r="D54" s="36">
        <v>390</v>
      </c>
    </row>
    <row r="55" spans="1:4" ht="21.75" customHeight="1" thickBot="1" x14ac:dyDescent="0.25">
      <c r="A55" s="29">
        <v>39</v>
      </c>
      <c r="B55" s="48" t="s">
        <v>33</v>
      </c>
      <c r="C55" s="38" t="s">
        <v>13</v>
      </c>
      <c r="D55" s="39">
        <v>105</v>
      </c>
    </row>
    <row r="56" spans="1:4" ht="21.75" customHeight="1" thickBot="1" x14ac:dyDescent="0.25">
      <c r="A56" s="208" t="s">
        <v>59</v>
      </c>
      <c r="B56" s="209"/>
      <c r="C56" s="210"/>
      <c r="D56" s="211"/>
    </row>
    <row r="57" spans="1:4" ht="21.75" customHeight="1" x14ac:dyDescent="0.2">
      <c r="A57" s="30">
        <v>1</v>
      </c>
      <c r="B57" s="14" t="s">
        <v>7</v>
      </c>
      <c r="C57" s="32" t="s">
        <v>13</v>
      </c>
      <c r="D57" s="22">
        <v>7</v>
      </c>
    </row>
    <row r="58" spans="1:4" ht="21.75" customHeight="1" x14ac:dyDescent="0.2">
      <c r="A58" s="19">
        <v>2</v>
      </c>
      <c r="B58" s="15" t="s">
        <v>15</v>
      </c>
      <c r="C58" s="33" t="s">
        <v>13</v>
      </c>
      <c r="D58" s="23">
        <v>0.8</v>
      </c>
    </row>
    <row r="59" spans="1:4" ht="21.75" customHeight="1" x14ac:dyDescent="0.2">
      <c r="A59" s="19">
        <v>3</v>
      </c>
      <c r="B59" s="15" t="s">
        <v>90</v>
      </c>
      <c r="C59" s="33" t="s">
        <v>13</v>
      </c>
      <c r="D59" s="23">
        <v>4.7</v>
      </c>
    </row>
    <row r="60" spans="1:4" ht="21.75" customHeight="1" x14ac:dyDescent="0.2">
      <c r="A60" s="19">
        <v>4</v>
      </c>
      <c r="B60" s="15" t="s">
        <v>89</v>
      </c>
      <c r="C60" s="33" t="s">
        <v>11</v>
      </c>
      <c r="D60" s="23">
        <v>0.5</v>
      </c>
    </row>
    <row r="61" spans="1:4" ht="21.75" customHeight="1" x14ac:dyDescent="0.2">
      <c r="A61" s="19">
        <v>5</v>
      </c>
      <c r="B61" s="16" t="s">
        <v>60</v>
      </c>
      <c r="C61" s="34" t="s">
        <v>14</v>
      </c>
      <c r="D61" s="23">
        <v>9</v>
      </c>
    </row>
    <row r="62" spans="1:4" ht="21.75" customHeight="1" x14ac:dyDescent="0.2">
      <c r="A62" s="19">
        <v>6</v>
      </c>
      <c r="B62" s="16" t="s">
        <v>86</v>
      </c>
      <c r="C62" s="34" t="s">
        <v>28</v>
      </c>
      <c r="D62" s="23">
        <v>2.5</v>
      </c>
    </row>
    <row r="63" spans="1:4" ht="21.75" customHeight="1" x14ac:dyDescent="0.2">
      <c r="A63" s="19">
        <v>7</v>
      </c>
      <c r="B63" s="16" t="s">
        <v>61</v>
      </c>
      <c r="C63" s="34" t="s">
        <v>8</v>
      </c>
      <c r="D63" s="23">
        <v>90</v>
      </c>
    </row>
    <row r="64" spans="1:4" ht="21.75" customHeight="1" x14ac:dyDescent="0.2">
      <c r="A64" s="19">
        <v>8</v>
      </c>
      <c r="B64" s="17" t="s">
        <v>62</v>
      </c>
      <c r="C64" s="34" t="s">
        <v>8</v>
      </c>
      <c r="D64" s="23">
        <v>474</v>
      </c>
    </row>
    <row r="65" spans="1:4" ht="21.75" customHeight="1" x14ac:dyDescent="0.2">
      <c r="A65" s="19">
        <v>9</v>
      </c>
      <c r="B65" s="17" t="s">
        <v>29</v>
      </c>
      <c r="C65" s="34" t="s">
        <v>14</v>
      </c>
      <c r="D65" s="23">
        <v>4</v>
      </c>
    </row>
    <row r="66" spans="1:4" ht="21.75" customHeight="1" x14ac:dyDescent="0.2">
      <c r="A66" s="19">
        <v>10</v>
      </c>
      <c r="B66" s="17" t="s">
        <v>30</v>
      </c>
      <c r="C66" s="33" t="s">
        <v>13</v>
      </c>
      <c r="D66" s="23">
        <v>0.35</v>
      </c>
    </row>
    <row r="67" spans="1:4" ht="21.75" customHeight="1" x14ac:dyDescent="0.2">
      <c r="A67" s="19">
        <v>11</v>
      </c>
      <c r="B67" s="17" t="s">
        <v>31</v>
      </c>
      <c r="C67" s="34" t="s">
        <v>8</v>
      </c>
      <c r="D67" s="23">
        <v>20</v>
      </c>
    </row>
    <row r="68" spans="1:4" ht="21.75" customHeight="1" thickBot="1" x14ac:dyDescent="0.25">
      <c r="A68" s="31">
        <v>12</v>
      </c>
      <c r="B68" s="18" t="s">
        <v>44</v>
      </c>
      <c r="C68" s="49" t="s">
        <v>8</v>
      </c>
      <c r="D68" s="24">
        <v>2.2000000000000002</v>
      </c>
    </row>
  </sheetData>
  <mergeCells count="5">
    <mergeCell ref="A56:D56"/>
    <mergeCell ref="E35:E36"/>
    <mergeCell ref="A1:D1"/>
    <mergeCell ref="A3:D3"/>
    <mergeCell ref="A16:D16"/>
  </mergeCells>
  <phoneticPr fontId="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3"/>
  <sheetViews>
    <sheetView topLeftCell="A112" workbookViewId="0">
      <selection activeCell="H126" sqref="H126"/>
    </sheetView>
  </sheetViews>
  <sheetFormatPr defaultRowHeight="12.75" x14ac:dyDescent="0.2"/>
  <cols>
    <col min="1" max="1" width="5.140625" style="1" customWidth="1"/>
    <col min="2" max="2" width="65.42578125" style="1" customWidth="1"/>
    <col min="3" max="3" width="9.140625" style="1"/>
    <col min="4" max="4" width="12.42578125" style="2" customWidth="1"/>
    <col min="5" max="6" width="13.140625" style="55" customWidth="1"/>
    <col min="7" max="7" width="13.140625" customWidth="1"/>
  </cols>
  <sheetData>
    <row r="1" spans="1:6" ht="21.75" customHeight="1" x14ac:dyDescent="0.2">
      <c r="A1" s="223" t="s">
        <v>111</v>
      </c>
      <c r="B1" s="223"/>
      <c r="C1" s="223"/>
      <c r="D1" s="223"/>
      <c r="E1" s="223"/>
      <c r="F1" s="223"/>
    </row>
    <row r="2" spans="1:6" ht="21.75" customHeight="1" x14ac:dyDescent="0.2">
      <c r="A2" s="58" t="s">
        <v>0</v>
      </c>
      <c r="B2" s="58" t="s">
        <v>1</v>
      </c>
      <c r="C2" s="58" t="s">
        <v>2</v>
      </c>
      <c r="D2" s="59" t="s">
        <v>3</v>
      </c>
      <c r="E2" s="92" t="s">
        <v>92</v>
      </c>
      <c r="F2" s="92" t="s">
        <v>93</v>
      </c>
    </row>
    <row r="3" spans="1:6" ht="21.75" customHeight="1" x14ac:dyDescent="0.2">
      <c r="A3" s="226" t="s">
        <v>49</v>
      </c>
      <c r="B3" s="226"/>
      <c r="C3" s="226"/>
      <c r="D3" s="226"/>
      <c r="E3" s="93"/>
      <c r="F3" s="93"/>
    </row>
    <row r="4" spans="1:6" ht="21.75" customHeight="1" x14ac:dyDescent="0.2">
      <c r="A4" s="60">
        <v>1</v>
      </c>
      <c r="B4" s="61" t="s">
        <v>94</v>
      </c>
      <c r="C4" s="62" t="s">
        <v>13</v>
      </c>
      <c r="D4" s="63">
        <v>59</v>
      </c>
      <c r="E4" s="94">
        <v>8.3800000000000008</v>
      </c>
      <c r="F4" s="94">
        <f>D4*E4</f>
        <v>494.42000000000007</v>
      </c>
    </row>
    <row r="5" spans="1:6" ht="21.75" customHeight="1" x14ac:dyDescent="0.2">
      <c r="A5" s="60">
        <v>2</v>
      </c>
      <c r="B5" s="61" t="s">
        <v>95</v>
      </c>
      <c r="C5" s="62" t="s">
        <v>13</v>
      </c>
      <c r="D5" s="63">
        <v>7</v>
      </c>
      <c r="E5" s="94">
        <v>21.5</v>
      </c>
      <c r="F5" s="94">
        <f t="shared" ref="F5:F20" si="0">D5*E5</f>
        <v>150.5</v>
      </c>
    </row>
    <row r="6" spans="1:6" ht="21.75" customHeight="1" x14ac:dyDescent="0.2">
      <c r="A6" s="60">
        <v>3</v>
      </c>
      <c r="B6" s="64" t="s">
        <v>96</v>
      </c>
      <c r="C6" s="62" t="s">
        <v>13</v>
      </c>
      <c r="D6" s="63">
        <v>39</v>
      </c>
      <c r="E6" s="94">
        <v>38.6</v>
      </c>
      <c r="F6" s="94">
        <f t="shared" si="0"/>
        <v>1505.4</v>
      </c>
    </row>
    <row r="7" spans="1:6" ht="21.75" customHeight="1" x14ac:dyDescent="0.2">
      <c r="A7" s="60">
        <v>4</v>
      </c>
      <c r="B7" s="64" t="s">
        <v>97</v>
      </c>
      <c r="C7" s="62" t="s">
        <v>13</v>
      </c>
      <c r="D7" s="63">
        <v>5</v>
      </c>
      <c r="E7" s="94">
        <v>49.5</v>
      </c>
      <c r="F7" s="94">
        <f t="shared" si="0"/>
        <v>247.5</v>
      </c>
    </row>
    <row r="8" spans="1:6" ht="21.75" customHeight="1" x14ac:dyDescent="0.2">
      <c r="A8" s="60">
        <v>5</v>
      </c>
      <c r="B8" s="65" t="s">
        <v>40</v>
      </c>
      <c r="C8" s="66" t="s">
        <v>14</v>
      </c>
      <c r="D8" s="67">
        <v>64</v>
      </c>
      <c r="E8" s="94">
        <v>24</v>
      </c>
      <c r="F8" s="94">
        <f t="shared" si="0"/>
        <v>1536</v>
      </c>
    </row>
    <row r="9" spans="1:6" ht="21.75" customHeight="1" x14ac:dyDescent="0.2">
      <c r="A9" s="60">
        <v>6</v>
      </c>
      <c r="B9" s="65" t="s">
        <v>41</v>
      </c>
      <c r="C9" s="66" t="s">
        <v>14</v>
      </c>
      <c r="D9" s="67">
        <v>1.5</v>
      </c>
      <c r="E9" s="94">
        <v>27.6</v>
      </c>
      <c r="F9" s="94">
        <f t="shared" si="0"/>
        <v>41.400000000000006</v>
      </c>
    </row>
    <row r="10" spans="1:6" ht="21.75" customHeight="1" x14ac:dyDescent="0.2">
      <c r="A10" s="60">
        <v>7</v>
      </c>
      <c r="B10" s="65" t="s">
        <v>81</v>
      </c>
      <c r="C10" s="62" t="s">
        <v>13</v>
      </c>
      <c r="D10" s="63">
        <v>1.3</v>
      </c>
      <c r="E10" s="94">
        <v>138</v>
      </c>
      <c r="F10" s="94">
        <f t="shared" si="0"/>
        <v>179.4</v>
      </c>
    </row>
    <row r="11" spans="1:6" ht="21.75" customHeight="1" x14ac:dyDescent="0.2">
      <c r="A11" s="60">
        <v>8</v>
      </c>
      <c r="B11" s="65" t="s">
        <v>82</v>
      </c>
      <c r="C11" s="62" t="s">
        <v>13</v>
      </c>
      <c r="D11" s="63">
        <v>17.5</v>
      </c>
      <c r="E11" s="94">
        <v>189</v>
      </c>
      <c r="F11" s="94">
        <f t="shared" si="0"/>
        <v>3307.5</v>
      </c>
    </row>
    <row r="12" spans="1:6" ht="21.75" customHeight="1" x14ac:dyDescent="0.2">
      <c r="A12" s="60">
        <v>10</v>
      </c>
      <c r="B12" s="65" t="s">
        <v>80</v>
      </c>
      <c r="C12" s="68" t="s">
        <v>5</v>
      </c>
      <c r="D12" s="69">
        <v>805</v>
      </c>
      <c r="E12" s="94">
        <v>2.2000000000000002</v>
      </c>
      <c r="F12" s="94">
        <f t="shared" si="0"/>
        <v>1771.0000000000002</v>
      </c>
    </row>
    <row r="13" spans="1:6" ht="21.75" customHeight="1" x14ac:dyDescent="0.2">
      <c r="A13" s="60">
        <v>11</v>
      </c>
      <c r="B13" s="70" t="s">
        <v>64</v>
      </c>
      <c r="C13" s="71" t="s">
        <v>9</v>
      </c>
      <c r="D13" s="69">
        <v>1</v>
      </c>
      <c r="E13" s="94">
        <v>140</v>
      </c>
      <c r="F13" s="94">
        <f t="shared" si="0"/>
        <v>140</v>
      </c>
    </row>
    <row r="14" spans="1:6" ht="21.75" customHeight="1" x14ac:dyDescent="0.2">
      <c r="A14" s="60">
        <v>12</v>
      </c>
      <c r="B14" s="70" t="s">
        <v>65</v>
      </c>
      <c r="C14" s="68" t="s">
        <v>5</v>
      </c>
      <c r="D14" s="69">
        <v>32</v>
      </c>
      <c r="E14" s="94">
        <v>4.2</v>
      </c>
      <c r="F14" s="94">
        <f t="shared" si="0"/>
        <v>134.4</v>
      </c>
    </row>
    <row r="15" spans="1:6" ht="21.75" customHeight="1" x14ac:dyDescent="0.2">
      <c r="A15" s="60">
        <v>13</v>
      </c>
      <c r="B15" s="70" t="s">
        <v>66</v>
      </c>
      <c r="C15" s="71" t="s">
        <v>9</v>
      </c>
      <c r="D15" s="69">
        <v>1</v>
      </c>
      <c r="E15" s="94">
        <v>640</v>
      </c>
      <c r="F15" s="94">
        <f t="shared" si="0"/>
        <v>640</v>
      </c>
    </row>
    <row r="16" spans="1:6" ht="21.75" customHeight="1" x14ac:dyDescent="0.2">
      <c r="A16" s="60">
        <v>14</v>
      </c>
      <c r="B16" s="72" t="s">
        <v>91</v>
      </c>
      <c r="C16" s="66" t="s">
        <v>10</v>
      </c>
      <c r="D16" s="69">
        <v>8</v>
      </c>
      <c r="E16" s="97">
        <v>194</v>
      </c>
      <c r="F16" s="97">
        <v>1550</v>
      </c>
    </row>
    <row r="17" spans="1:6" s="54" customFormat="1" ht="21.75" customHeight="1" x14ac:dyDescent="0.2">
      <c r="A17" s="100">
        <v>15</v>
      </c>
      <c r="B17" s="73" t="s">
        <v>67</v>
      </c>
      <c r="C17" s="91" t="s">
        <v>10</v>
      </c>
      <c r="D17" s="69">
        <v>3</v>
      </c>
      <c r="E17" s="97">
        <v>89</v>
      </c>
      <c r="F17" s="97">
        <f t="shared" si="0"/>
        <v>267</v>
      </c>
    </row>
    <row r="18" spans="1:6" ht="21.75" customHeight="1" x14ac:dyDescent="0.2">
      <c r="A18" s="60">
        <v>16</v>
      </c>
      <c r="B18" s="65" t="s">
        <v>50</v>
      </c>
      <c r="C18" s="66" t="s">
        <v>14</v>
      </c>
      <c r="D18" s="63">
        <v>32.200000000000003</v>
      </c>
      <c r="E18" s="94">
        <v>3.8</v>
      </c>
      <c r="F18" s="94">
        <f t="shared" si="0"/>
        <v>122.36</v>
      </c>
    </row>
    <row r="19" spans="1:6" ht="21.75" customHeight="1" x14ac:dyDescent="0.2">
      <c r="A19" s="60">
        <v>17</v>
      </c>
      <c r="B19" s="73" t="s">
        <v>68</v>
      </c>
      <c r="C19" s="66" t="s">
        <v>14</v>
      </c>
      <c r="D19" s="63">
        <v>17.399999999999999</v>
      </c>
      <c r="E19" s="94">
        <v>3.8</v>
      </c>
      <c r="F19" s="94">
        <f t="shared" si="0"/>
        <v>66.11999999999999</v>
      </c>
    </row>
    <row r="20" spans="1:6" ht="21.75" customHeight="1" x14ac:dyDescent="0.2">
      <c r="A20" s="60">
        <v>18</v>
      </c>
      <c r="B20" s="72" t="s">
        <v>33</v>
      </c>
      <c r="C20" s="62" t="s">
        <v>13</v>
      </c>
      <c r="D20" s="63">
        <v>24</v>
      </c>
      <c r="E20" s="94">
        <v>18.399999999999999</v>
      </c>
      <c r="F20" s="94">
        <f t="shared" si="0"/>
        <v>441.59999999999997</v>
      </c>
    </row>
    <row r="21" spans="1:6" ht="21.75" customHeight="1" x14ac:dyDescent="0.2">
      <c r="A21" s="221" t="s">
        <v>39</v>
      </c>
      <c r="B21" s="221"/>
      <c r="C21" s="221"/>
      <c r="D21" s="221"/>
      <c r="E21" s="93"/>
      <c r="F21" s="93"/>
    </row>
    <row r="22" spans="1:6" ht="21.75" customHeight="1" x14ac:dyDescent="0.2">
      <c r="A22" s="74">
        <v>1</v>
      </c>
      <c r="B22" s="75" t="s">
        <v>98</v>
      </c>
      <c r="C22" s="62" t="s">
        <v>13</v>
      </c>
      <c r="D22" s="76">
        <v>300</v>
      </c>
      <c r="E22" s="94">
        <v>8.3800000000000008</v>
      </c>
      <c r="F22" s="94">
        <f>D22*E22</f>
        <v>2514.0000000000005</v>
      </c>
    </row>
    <row r="23" spans="1:6" ht="32.25" customHeight="1" x14ac:dyDescent="0.2">
      <c r="A23" s="60">
        <v>2</v>
      </c>
      <c r="B23" s="77" t="s">
        <v>46</v>
      </c>
      <c r="C23" s="62" t="s">
        <v>13</v>
      </c>
      <c r="D23" s="78">
        <v>6</v>
      </c>
      <c r="E23" s="94">
        <v>32.4</v>
      </c>
      <c r="F23" s="94">
        <f>D23*E23</f>
        <v>194.39999999999998</v>
      </c>
    </row>
    <row r="24" spans="1:6" ht="32.25" customHeight="1" x14ac:dyDescent="0.2">
      <c r="A24" s="60">
        <v>3</v>
      </c>
      <c r="B24" s="77" t="s">
        <v>47</v>
      </c>
      <c r="C24" s="62" t="s">
        <v>13</v>
      </c>
      <c r="D24" s="78">
        <v>50</v>
      </c>
      <c r="E24" s="94">
        <v>36.1</v>
      </c>
      <c r="F24" s="94">
        <f>D24*E24</f>
        <v>1805</v>
      </c>
    </row>
    <row r="25" spans="1:6" ht="32.25" customHeight="1" x14ac:dyDescent="0.2">
      <c r="A25" s="60">
        <v>4</v>
      </c>
      <c r="B25" s="77" t="s">
        <v>48</v>
      </c>
      <c r="C25" s="62" t="s">
        <v>13</v>
      </c>
      <c r="D25" s="78">
        <v>83</v>
      </c>
      <c r="E25" s="94">
        <v>39.299999999999997</v>
      </c>
      <c r="F25" s="94">
        <f>D25*E25</f>
        <v>3261.8999999999996</v>
      </c>
    </row>
    <row r="26" spans="1:6" ht="21.75" customHeight="1" x14ac:dyDescent="0.2">
      <c r="A26" s="60">
        <v>5</v>
      </c>
      <c r="B26" s="79" t="s">
        <v>45</v>
      </c>
      <c r="C26" s="62" t="s">
        <v>13</v>
      </c>
      <c r="D26" s="78">
        <v>182</v>
      </c>
      <c r="E26" s="94">
        <v>18.399999999999999</v>
      </c>
      <c r="F26" s="94">
        <f>D26*E26</f>
        <v>3348.7999999999997</v>
      </c>
    </row>
    <row r="27" spans="1:6" ht="35.25" customHeight="1" x14ac:dyDescent="0.2">
      <c r="A27" s="225" t="s">
        <v>69</v>
      </c>
      <c r="B27" s="225"/>
      <c r="C27" s="225"/>
      <c r="D27" s="225"/>
      <c r="E27" s="93"/>
      <c r="F27" s="93"/>
    </row>
    <row r="28" spans="1:6" ht="21.75" customHeight="1" x14ac:dyDescent="0.2">
      <c r="A28" s="60">
        <v>1</v>
      </c>
      <c r="B28" s="61" t="s">
        <v>99</v>
      </c>
      <c r="C28" s="62" t="s">
        <v>13</v>
      </c>
      <c r="D28" s="63">
        <v>35.299999999999997</v>
      </c>
      <c r="E28" s="94">
        <v>8.3800000000000008</v>
      </c>
      <c r="F28" s="94">
        <f>D28*E28</f>
        <v>295.81400000000002</v>
      </c>
    </row>
    <row r="29" spans="1:6" ht="21.75" customHeight="1" x14ac:dyDescent="0.2">
      <c r="A29" s="60">
        <v>2</v>
      </c>
      <c r="B29" s="61" t="s">
        <v>100</v>
      </c>
      <c r="C29" s="62" t="s">
        <v>13</v>
      </c>
      <c r="D29" s="63">
        <v>4</v>
      </c>
      <c r="E29" s="94">
        <v>21.5</v>
      </c>
      <c r="F29" s="94">
        <f t="shared" ref="F29:F40" si="1">D29*E29</f>
        <v>86</v>
      </c>
    </row>
    <row r="30" spans="1:6" ht="21.75" customHeight="1" x14ac:dyDescent="0.2">
      <c r="A30" s="60">
        <v>3</v>
      </c>
      <c r="B30" s="64" t="s">
        <v>101</v>
      </c>
      <c r="C30" s="62" t="s">
        <v>13</v>
      </c>
      <c r="D30" s="63">
        <v>23.7</v>
      </c>
      <c r="E30" s="94">
        <v>38.6</v>
      </c>
      <c r="F30" s="94">
        <f t="shared" si="1"/>
        <v>914.82</v>
      </c>
    </row>
    <row r="31" spans="1:6" ht="21.75" customHeight="1" x14ac:dyDescent="0.2">
      <c r="A31" s="60">
        <v>4</v>
      </c>
      <c r="B31" s="64" t="s">
        <v>102</v>
      </c>
      <c r="C31" s="62" t="s">
        <v>13</v>
      </c>
      <c r="D31" s="63">
        <v>2.5</v>
      </c>
      <c r="E31" s="94">
        <v>49.5</v>
      </c>
      <c r="F31" s="94">
        <f t="shared" si="1"/>
        <v>123.75</v>
      </c>
    </row>
    <row r="32" spans="1:6" s="54" customFormat="1" ht="21.75" customHeight="1" x14ac:dyDescent="0.2">
      <c r="A32" s="100">
        <v>5</v>
      </c>
      <c r="B32" s="87" t="s">
        <v>17</v>
      </c>
      <c r="C32" s="62" t="s">
        <v>13</v>
      </c>
      <c r="D32" s="84">
        <v>2.8</v>
      </c>
      <c r="E32" s="97">
        <v>29.3</v>
      </c>
      <c r="F32" s="97">
        <f t="shared" si="1"/>
        <v>82.039999999999992</v>
      </c>
    </row>
    <row r="33" spans="1:6" s="54" customFormat="1" ht="21.75" customHeight="1" x14ac:dyDescent="0.2">
      <c r="A33" s="100">
        <v>6</v>
      </c>
      <c r="B33" s="87" t="s">
        <v>18</v>
      </c>
      <c r="C33" s="83" t="s">
        <v>10</v>
      </c>
      <c r="D33" s="84">
        <v>37</v>
      </c>
      <c r="E33" s="97">
        <v>89</v>
      </c>
      <c r="F33" s="97">
        <f t="shared" si="1"/>
        <v>3293</v>
      </c>
    </row>
    <row r="34" spans="1:6" s="54" customFormat="1" ht="21.75" customHeight="1" x14ac:dyDescent="0.2">
      <c r="A34" s="100">
        <v>7</v>
      </c>
      <c r="B34" s="102" t="s">
        <v>55</v>
      </c>
      <c r="C34" s="83" t="s">
        <v>9</v>
      </c>
      <c r="D34" s="84">
        <v>2</v>
      </c>
      <c r="E34" s="97">
        <v>185</v>
      </c>
      <c r="F34" s="97">
        <f t="shared" si="1"/>
        <v>370</v>
      </c>
    </row>
    <row r="35" spans="1:6" ht="21.75" customHeight="1" x14ac:dyDescent="0.2">
      <c r="A35" s="60">
        <v>8</v>
      </c>
      <c r="B35" s="82" t="s">
        <v>63</v>
      </c>
      <c r="C35" s="71" t="s">
        <v>9</v>
      </c>
      <c r="D35" s="81">
        <v>2</v>
      </c>
      <c r="E35" s="94">
        <v>52</v>
      </c>
      <c r="F35" s="94">
        <f t="shared" si="1"/>
        <v>104</v>
      </c>
    </row>
    <row r="36" spans="1:6" ht="21.75" customHeight="1" x14ac:dyDescent="0.2">
      <c r="A36" s="60">
        <v>9</v>
      </c>
      <c r="B36" s="80" t="s">
        <v>19</v>
      </c>
      <c r="C36" s="71" t="s">
        <v>9</v>
      </c>
      <c r="D36" s="81">
        <v>1</v>
      </c>
      <c r="E36" s="94">
        <v>370</v>
      </c>
      <c r="F36" s="94">
        <f t="shared" si="1"/>
        <v>370</v>
      </c>
    </row>
    <row r="37" spans="1:6" ht="21.75" customHeight="1" x14ac:dyDescent="0.2">
      <c r="A37" s="60">
        <v>10</v>
      </c>
      <c r="B37" s="65" t="s">
        <v>20</v>
      </c>
      <c r="C37" s="66" t="s">
        <v>14</v>
      </c>
      <c r="D37" s="63">
        <v>12.5</v>
      </c>
      <c r="E37" s="94">
        <v>27.6</v>
      </c>
      <c r="F37" s="94">
        <f t="shared" si="1"/>
        <v>345</v>
      </c>
    </row>
    <row r="38" spans="1:6" ht="32.25" customHeight="1" x14ac:dyDescent="0.2">
      <c r="A38" s="60">
        <v>11</v>
      </c>
      <c r="B38" s="77" t="s">
        <v>83</v>
      </c>
      <c r="C38" s="71" t="s">
        <v>12</v>
      </c>
      <c r="D38" s="81">
        <v>3.5</v>
      </c>
      <c r="E38" s="94">
        <v>189</v>
      </c>
      <c r="F38" s="94">
        <f t="shared" si="1"/>
        <v>661.5</v>
      </c>
    </row>
    <row r="39" spans="1:6" ht="21.75" customHeight="1" x14ac:dyDescent="0.2">
      <c r="A39" s="60">
        <v>12</v>
      </c>
      <c r="B39" s="72" t="s">
        <v>21</v>
      </c>
      <c r="C39" s="83" t="s">
        <v>9</v>
      </c>
      <c r="D39" s="81">
        <v>8</v>
      </c>
      <c r="E39" s="94">
        <v>14.3</v>
      </c>
      <c r="F39" s="94">
        <f t="shared" si="1"/>
        <v>114.4</v>
      </c>
    </row>
    <row r="40" spans="1:6" ht="21.75" customHeight="1" x14ac:dyDescent="0.2">
      <c r="A40" s="60">
        <v>13</v>
      </c>
      <c r="B40" s="72" t="s">
        <v>22</v>
      </c>
      <c r="C40" s="83" t="s">
        <v>10</v>
      </c>
      <c r="D40" s="81">
        <v>5</v>
      </c>
      <c r="E40" s="94">
        <v>9.5</v>
      </c>
      <c r="F40" s="94">
        <f t="shared" si="1"/>
        <v>47.5</v>
      </c>
    </row>
    <row r="41" spans="1:6" ht="21.75" customHeight="1" x14ac:dyDescent="0.2">
      <c r="A41" s="60">
        <v>14</v>
      </c>
      <c r="B41" s="72" t="s">
        <v>32</v>
      </c>
      <c r="C41" s="62" t="s">
        <v>13</v>
      </c>
      <c r="D41" s="81">
        <v>8.6999999999999993</v>
      </c>
      <c r="E41" s="94">
        <v>29.3</v>
      </c>
      <c r="F41" s="94">
        <f>D41*E41</f>
        <v>254.91</v>
      </c>
    </row>
    <row r="42" spans="1:6" ht="21.75" customHeight="1" x14ac:dyDescent="0.2">
      <c r="A42" s="60">
        <v>15</v>
      </c>
      <c r="B42" s="72" t="s">
        <v>33</v>
      </c>
      <c r="C42" s="71" t="s">
        <v>12</v>
      </c>
      <c r="D42" s="84">
        <v>45</v>
      </c>
      <c r="E42" s="94">
        <v>18.399999999999999</v>
      </c>
      <c r="F42" s="94">
        <f>D42*E42</f>
        <v>827.99999999999989</v>
      </c>
    </row>
    <row r="43" spans="1:6" ht="21.75" customHeight="1" x14ac:dyDescent="0.2">
      <c r="A43" s="221" t="s">
        <v>23</v>
      </c>
      <c r="B43" s="221"/>
      <c r="C43" s="221"/>
      <c r="D43" s="221"/>
      <c r="E43" s="93"/>
      <c r="F43" s="93"/>
    </row>
    <row r="44" spans="1:6" ht="21.75" customHeight="1" x14ac:dyDescent="0.2">
      <c r="A44" s="85">
        <v>1</v>
      </c>
      <c r="B44" s="61" t="s">
        <v>99</v>
      </c>
      <c r="C44" s="62" t="s">
        <v>13</v>
      </c>
      <c r="D44" s="86">
        <v>657</v>
      </c>
      <c r="E44" s="94">
        <v>8.3800000000000008</v>
      </c>
      <c r="F44" s="94">
        <f t="shared" ref="F44:F53" si="2">D44*E44</f>
        <v>5505.6600000000008</v>
      </c>
    </row>
    <row r="45" spans="1:6" ht="21.75" customHeight="1" x14ac:dyDescent="0.2">
      <c r="A45" s="85">
        <v>2</v>
      </c>
      <c r="B45" s="61" t="s">
        <v>100</v>
      </c>
      <c r="C45" s="62" t="s">
        <v>13</v>
      </c>
      <c r="D45" s="86">
        <v>73</v>
      </c>
      <c r="E45" s="94">
        <v>21.5</v>
      </c>
      <c r="F45" s="94">
        <f t="shared" si="2"/>
        <v>1569.5</v>
      </c>
    </row>
    <row r="46" spans="1:6" ht="21.75" customHeight="1" x14ac:dyDescent="0.2">
      <c r="A46" s="85">
        <v>3</v>
      </c>
      <c r="B46" s="64" t="s">
        <v>96</v>
      </c>
      <c r="C46" s="62" t="s">
        <v>13</v>
      </c>
      <c r="D46" s="86">
        <v>985</v>
      </c>
      <c r="E46" s="94">
        <v>38.6</v>
      </c>
      <c r="F46" s="94">
        <f t="shared" si="2"/>
        <v>38021</v>
      </c>
    </row>
    <row r="47" spans="1:6" ht="21.75" customHeight="1" x14ac:dyDescent="0.2">
      <c r="A47" s="85">
        <v>4</v>
      </c>
      <c r="B47" s="64" t="s">
        <v>97</v>
      </c>
      <c r="C47" s="62" t="s">
        <v>11</v>
      </c>
      <c r="D47" s="86">
        <v>110</v>
      </c>
      <c r="E47" s="94">
        <v>49.5</v>
      </c>
      <c r="F47" s="94">
        <f t="shared" si="2"/>
        <v>5445</v>
      </c>
    </row>
    <row r="48" spans="1:6" ht="21.75" customHeight="1" x14ac:dyDescent="0.2">
      <c r="A48" s="85">
        <v>5</v>
      </c>
      <c r="B48" s="65" t="s">
        <v>40</v>
      </c>
      <c r="C48" s="66" t="s">
        <v>14</v>
      </c>
      <c r="D48" s="86">
        <v>135</v>
      </c>
      <c r="E48" s="94">
        <v>24</v>
      </c>
      <c r="F48" s="94">
        <f t="shared" si="2"/>
        <v>3240</v>
      </c>
    </row>
    <row r="49" spans="1:6" ht="21.75" customHeight="1" x14ac:dyDescent="0.2">
      <c r="A49" s="85">
        <v>6</v>
      </c>
      <c r="B49" s="65" t="s">
        <v>41</v>
      </c>
      <c r="C49" s="66" t="s">
        <v>14</v>
      </c>
      <c r="D49" s="86">
        <v>960</v>
      </c>
      <c r="E49" s="94">
        <v>27.6</v>
      </c>
      <c r="F49" s="94">
        <f t="shared" si="2"/>
        <v>26496</v>
      </c>
    </row>
    <row r="50" spans="1:6" ht="21.75" customHeight="1" x14ac:dyDescent="0.2">
      <c r="A50" s="85">
        <v>7</v>
      </c>
      <c r="B50" s="65" t="s">
        <v>42</v>
      </c>
      <c r="C50" s="66" t="s">
        <v>14</v>
      </c>
      <c r="D50" s="86">
        <v>12</v>
      </c>
      <c r="E50" s="94">
        <v>28.6</v>
      </c>
      <c r="F50" s="94">
        <f t="shared" si="2"/>
        <v>343.20000000000005</v>
      </c>
    </row>
    <row r="51" spans="1:6" ht="21.75" customHeight="1" x14ac:dyDescent="0.2">
      <c r="A51" s="85">
        <v>8</v>
      </c>
      <c r="B51" s="70" t="s">
        <v>4</v>
      </c>
      <c r="C51" s="62" t="s">
        <v>13</v>
      </c>
      <c r="D51" s="86">
        <v>24.5</v>
      </c>
      <c r="E51" s="94">
        <v>138</v>
      </c>
      <c r="F51" s="94">
        <f t="shared" si="2"/>
        <v>3381</v>
      </c>
    </row>
    <row r="52" spans="1:6" ht="21.75" customHeight="1" x14ac:dyDescent="0.2">
      <c r="A52" s="85">
        <v>9</v>
      </c>
      <c r="B52" s="65" t="s">
        <v>84</v>
      </c>
      <c r="C52" s="62" t="s">
        <v>13</v>
      </c>
      <c r="D52" s="86">
        <v>780.5</v>
      </c>
      <c r="E52" s="94">
        <v>223.6</v>
      </c>
      <c r="F52" s="94">
        <f t="shared" si="2"/>
        <v>174519.8</v>
      </c>
    </row>
    <row r="53" spans="1:6" ht="21.75" customHeight="1" x14ac:dyDescent="0.2">
      <c r="A53" s="85">
        <v>10</v>
      </c>
      <c r="B53" s="65" t="s">
        <v>51</v>
      </c>
      <c r="C53" s="62" t="s">
        <v>13</v>
      </c>
      <c r="D53" s="86">
        <v>25</v>
      </c>
      <c r="E53" s="94">
        <v>134</v>
      </c>
      <c r="F53" s="94">
        <f t="shared" si="2"/>
        <v>3350</v>
      </c>
    </row>
    <row r="54" spans="1:6" ht="21.75" customHeight="1" x14ac:dyDescent="0.2">
      <c r="A54" s="85">
        <v>11</v>
      </c>
      <c r="B54" s="65" t="s">
        <v>6</v>
      </c>
      <c r="C54" s="68" t="s">
        <v>5</v>
      </c>
      <c r="D54" s="86">
        <v>29527</v>
      </c>
      <c r="E54" s="94">
        <v>2.2000000000000002</v>
      </c>
      <c r="F54" s="94">
        <f t="shared" ref="F54:F61" si="3">D54*E54</f>
        <v>64959.400000000009</v>
      </c>
    </row>
    <row r="55" spans="1:6" ht="21.75" customHeight="1" x14ac:dyDescent="0.2">
      <c r="A55" s="85">
        <v>12</v>
      </c>
      <c r="B55" s="72" t="s">
        <v>52</v>
      </c>
      <c r="C55" s="66" t="s">
        <v>9</v>
      </c>
      <c r="D55" s="86">
        <v>3</v>
      </c>
      <c r="E55" s="94">
        <v>160</v>
      </c>
      <c r="F55" s="94">
        <f t="shared" si="3"/>
        <v>480</v>
      </c>
    </row>
    <row r="56" spans="1:6" ht="21.75" customHeight="1" x14ac:dyDescent="0.2">
      <c r="A56" s="85">
        <v>13</v>
      </c>
      <c r="B56" s="73" t="s">
        <v>53</v>
      </c>
      <c r="C56" s="66" t="s">
        <v>9</v>
      </c>
      <c r="D56" s="86">
        <v>1</v>
      </c>
      <c r="E56" s="94">
        <v>1100</v>
      </c>
      <c r="F56" s="94">
        <f t="shared" si="3"/>
        <v>1100</v>
      </c>
    </row>
    <row r="57" spans="1:6" ht="21.75" customHeight="1" x14ac:dyDescent="0.2">
      <c r="A57" s="85">
        <v>14</v>
      </c>
      <c r="B57" s="73" t="s">
        <v>71</v>
      </c>
      <c r="C57" s="62" t="s">
        <v>11</v>
      </c>
      <c r="D57" s="86">
        <v>56</v>
      </c>
      <c r="E57" s="94">
        <v>74</v>
      </c>
      <c r="F57" s="94">
        <f t="shared" si="3"/>
        <v>4144</v>
      </c>
    </row>
    <row r="58" spans="1:6" ht="21.75" customHeight="1" x14ac:dyDescent="0.2">
      <c r="A58" s="85">
        <v>15</v>
      </c>
      <c r="B58" s="73" t="s">
        <v>70</v>
      </c>
      <c r="C58" s="68" t="s">
        <v>5</v>
      </c>
      <c r="D58" s="86">
        <v>110</v>
      </c>
      <c r="E58" s="94">
        <v>2.5</v>
      </c>
      <c r="F58" s="94">
        <f t="shared" si="3"/>
        <v>275</v>
      </c>
    </row>
    <row r="59" spans="1:6" ht="21.75" customHeight="1" x14ac:dyDescent="0.2">
      <c r="A59" s="85">
        <v>16</v>
      </c>
      <c r="B59" s="72" t="s">
        <v>72</v>
      </c>
      <c r="C59" s="62" t="s">
        <v>13</v>
      </c>
      <c r="D59" s="86">
        <v>1</v>
      </c>
      <c r="E59" s="94">
        <v>240</v>
      </c>
      <c r="F59" s="94">
        <f t="shared" si="3"/>
        <v>240</v>
      </c>
    </row>
    <row r="60" spans="1:6" ht="21.75" customHeight="1" x14ac:dyDescent="0.2">
      <c r="A60" s="85">
        <v>17</v>
      </c>
      <c r="B60" s="73" t="s">
        <v>54</v>
      </c>
      <c r="C60" s="66" t="s">
        <v>9</v>
      </c>
      <c r="D60" s="86">
        <v>36</v>
      </c>
      <c r="E60" s="94">
        <v>4.8</v>
      </c>
      <c r="F60" s="94">
        <f t="shared" si="3"/>
        <v>172.79999999999998</v>
      </c>
    </row>
    <row r="61" spans="1:6" ht="21.75" customHeight="1" x14ac:dyDescent="0.2">
      <c r="A61" s="85">
        <v>18</v>
      </c>
      <c r="B61" s="65" t="s">
        <v>24</v>
      </c>
      <c r="C61" s="62" t="s">
        <v>11</v>
      </c>
      <c r="D61" s="86">
        <v>240</v>
      </c>
      <c r="E61" s="94">
        <v>16</v>
      </c>
      <c r="F61" s="94">
        <f t="shared" si="3"/>
        <v>3840</v>
      </c>
    </row>
    <row r="62" spans="1:6" ht="21.75" customHeight="1" x14ac:dyDescent="0.2">
      <c r="A62" s="85">
        <v>19</v>
      </c>
      <c r="B62" s="65" t="s">
        <v>50</v>
      </c>
      <c r="C62" s="66" t="s">
        <v>14</v>
      </c>
      <c r="D62" s="86">
        <v>310</v>
      </c>
      <c r="E62" s="94">
        <v>3.8</v>
      </c>
      <c r="F62" s="94">
        <f>D62*E62</f>
        <v>1178</v>
      </c>
    </row>
    <row r="63" spans="1:6" ht="21.75" customHeight="1" x14ac:dyDescent="0.2">
      <c r="A63" s="85">
        <v>20</v>
      </c>
      <c r="B63" s="73" t="s">
        <v>68</v>
      </c>
      <c r="C63" s="66" t="s">
        <v>14</v>
      </c>
      <c r="D63" s="86">
        <v>820</v>
      </c>
      <c r="E63" s="94">
        <v>3.8</v>
      </c>
      <c r="F63" s="94">
        <f>D63*E63</f>
        <v>3116</v>
      </c>
    </row>
    <row r="64" spans="1:6" s="54" customFormat="1" ht="21.75" customHeight="1" x14ac:dyDescent="0.2">
      <c r="A64" s="85">
        <v>21</v>
      </c>
      <c r="B64" s="87" t="s">
        <v>18</v>
      </c>
      <c r="C64" s="62" t="s">
        <v>11</v>
      </c>
      <c r="D64" s="86">
        <v>2.5</v>
      </c>
      <c r="E64" s="97">
        <v>89</v>
      </c>
      <c r="F64" s="97">
        <f>D64*E64</f>
        <v>222.5</v>
      </c>
    </row>
    <row r="65" spans="1:6" s="54" customFormat="1" ht="21.75" customHeight="1" x14ac:dyDescent="0.2">
      <c r="A65" s="85">
        <v>22</v>
      </c>
      <c r="B65" s="72" t="s">
        <v>55</v>
      </c>
      <c r="C65" s="83" t="s">
        <v>9</v>
      </c>
      <c r="D65" s="86">
        <v>2</v>
      </c>
      <c r="E65" s="97">
        <v>185</v>
      </c>
      <c r="F65" s="97">
        <f>D65*E65</f>
        <v>370</v>
      </c>
    </row>
    <row r="66" spans="1:6" s="54" customFormat="1" ht="21.75" customHeight="1" x14ac:dyDescent="0.2">
      <c r="A66" s="85">
        <v>23</v>
      </c>
      <c r="B66" s="72" t="s">
        <v>73</v>
      </c>
      <c r="C66" s="83" t="s">
        <v>9</v>
      </c>
      <c r="D66" s="86">
        <v>1</v>
      </c>
      <c r="E66" s="97">
        <v>43</v>
      </c>
      <c r="F66" s="97">
        <f>D66*E66</f>
        <v>43</v>
      </c>
    </row>
    <row r="67" spans="1:6" s="54" customFormat="1" ht="21.75" customHeight="1" x14ac:dyDescent="0.2">
      <c r="A67" s="85">
        <v>24</v>
      </c>
      <c r="B67" s="72" t="s">
        <v>26</v>
      </c>
      <c r="C67" s="83" t="s">
        <v>9</v>
      </c>
      <c r="D67" s="86">
        <v>2</v>
      </c>
      <c r="E67" s="97">
        <v>52</v>
      </c>
      <c r="F67" s="97">
        <f t="shared" ref="F67:F80" si="4">D67*E67</f>
        <v>104</v>
      </c>
    </row>
    <row r="68" spans="1:6" s="54" customFormat="1" ht="21.75" customHeight="1" x14ac:dyDescent="0.2">
      <c r="A68" s="85">
        <v>25</v>
      </c>
      <c r="B68" s="72" t="s">
        <v>43</v>
      </c>
      <c r="C68" s="83" t="s">
        <v>9</v>
      </c>
      <c r="D68" s="86">
        <v>1</v>
      </c>
      <c r="E68" s="97">
        <v>1400</v>
      </c>
      <c r="F68" s="97">
        <f t="shared" si="4"/>
        <v>1400</v>
      </c>
    </row>
    <row r="69" spans="1:6" s="54" customFormat="1" ht="21.75" customHeight="1" x14ac:dyDescent="0.2">
      <c r="A69" s="85">
        <v>26</v>
      </c>
      <c r="B69" s="72" t="s">
        <v>74</v>
      </c>
      <c r="C69" s="83" t="s">
        <v>9</v>
      </c>
      <c r="D69" s="86">
        <v>1</v>
      </c>
      <c r="E69" s="97">
        <v>2600</v>
      </c>
      <c r="F69" s="97">
        <f t="shared" si="4"/>
        <v>2600</v>
      </c>
    </row>
    <row r="70" spans="1:6" s="54" customFormat="1" ht="21.75" customHeight="1" x14ac:dyDescent="0.2">
      <c r="A70" s="85">
        <v>27</v>
      </c>
      <c r="B70" s="87" t="s">
        <v>25</v>
      </c>
      <c r="C70" s="62" t="s">
        <v>11</v>
      </c>
      <c r="D70" s="86">
        <v>10</v>
      </c>
      <c r="E70" s="97">
        <v>29</v>
      </c>
      <c r="F70" s="97">
        <f t="shared" si="4"/>
        <v>290</v>
      </c>
    </row>
    <row r="71" spans="1:6" s="54" customFormat="1" ht="21.75" customHeight="1" x14ac:dyDescent="0.2">
      <c r="A71" s="85">
        <v>28</v>
      </c>
      <c r="B71" s="72" t="s">
        <v>75</v>
      </c>
      <c r="C71" s="83" t="s">
        <v>9</v>
      </c>
      <c r="D71" s="86">
        <v>2</v>
      </c>
      <c r="E71" s="97">
        <v>64</v>
      </c>
      <c r="F71" s="97">
        <f t="shared" si="4"/>
        <v>128</v>
      </c>
    </row>
    <row r="72" spans="1:6" s="54" customFormat="1" ht="21.75" customHeight="1" x14ac:dyDescent="0.2">
      <c r="A72" s="85">
        <v>29</v>
      </c>
      <c r="B72" s="72" t="s">
        <v>76</v>
      </c>
      <c r="C72" s="83" t="s">
        <v>9</v>
      </c>
      <c r="D72" s="86">
        <v>1</v>
      </c>
      <c r="E72" s="97">
        <v>820</v>
      </c>
      <c r="F72" s="97">
        <f t="shared" si="4"/>
        <v>820</v>
      </c>
    </row>
    <row r="73" spans="1:6" s="54" customFormat="1" ht="21.75" customHeight="1" x14ac:dyDescent="0.2">
      <c r="A73" s="85">
        <v>30</v>
      </c>
      <c r="B73" s="72" t="s">
        <v>77</v>
      </c>
      <c r="C73" s="83" t="s">
        <v>9</v>
      </c>
      <c r="D73" s="86">
        <v>2</v>
      </c>
      <c r="E73" s="97">
        <v>34</v>
      </c>
      <c r="F73" s="97">
        <f t="shared" si="4"/>
        <v>68</v>
      </c>
    </row>
    <row r="74" spans="1:6" s="54" customFormat="1" ht="21.75" customHeight="1" x14ac:dyDescent="0.2">
      <c r="A74" s="85">
        <v>31</v>
      </c>
      <c r="B74" s="72" t="s">
        <v>78</v>
      </c>
      <c r="C74" s="83" t="s">
        <v>9</v>
      </c>
      <c r="D74" s="86">
        <v>1</v>
      </c>
      <c r="E74" s="97">
        <v>1780</v>
      </c>
      <c r="F74" s="97">
        <f t="shared" si="4"/>
        <v>1780</v>
      </c>
    </row>
    <row r="75" spans="1:6" s="54" customFormat="1" ht="21.75" customHeight="1" x14ac:dyDescent="0.2">
      <c r="A75" s="85">
        <v>32</v>
      </c>
      <c r="B75" s="87" t="s">
        <v>27</v>
      </c>
      <c r="C75" s="62" t="s">
        <v>11</v>
      </c>
      <c r="D75" s="86">
        <v>1</v>
      </c>
      <c r="E75" s="97">
        <v>21</v>
      </c>
      <c r="F75" s="97">
        <f t="shared" si="4"/>
        <v>21</v>
      </c>
    </row>
    <row r="76" spans="1:6" s="54" customFormat="1" ht="21.75" customHeight="1" x14ac:dyDescent="0.2">
      <c r="A76" s="85">
        <v>33</v>
      </c>
      <c r="B76" s="87" t="s">
        <v>79</v>
      </c>
      <c r="C76" s="83" t="s">
        <v>9</v>
      </c>
      <c r="D76" s="86">
        <v>1</v>
      </c>
      <c r="E76" s="97">
        <v>12</v>
      </c>
      <c r="F76" s="97">
        <f t="shared" si="4"/>
        <v>12</v>
      </c>
    </row>
    <row r="77" spans="1:6" ht="21.75" customHeight="1" x14ac:dyDescent="0.2">
      <c r="A77" s="85">
        <v>34</v>
      </c>
      <c r="B77" s="72" t="s">
        <v>56</v>
      </c>
      <c r="C77" s="66" t="s">
        <v>5</v>
      </c>
      <c r="D77" s="86">
        <v>120</v>
      </c>
      <c r="E77" s="94">
        <v>4.2</v>
      </c>
      <c r="F77" s="94">
        <f t="shared" si="4"/>
        <v>504</v>
      </c>
    </row>
    <row r="78" spans="1:6" ht="21.75" customHeight="1" x14ac:dyDescent="0.2">
      <c r="A78" s="85">
        <v>35</v>
      </c>
      <c r="B78" s="88" t="s">
        <v>64</v>
      </c>
      <c r="C78" s="83" t="s">
        <v>9</v>
      </c>
      <c r="D78" s="86">
        <v>1</v>
      </c>
      <c r="E78" s="94">
        <v>140</v>
      </c>
      <c r="F78" s="94">
        <f t="shared" si="4"/>
        <v>140</v>
      </c>
    </row>
    <row r="79" spans="1:6" ht="21.75" customHeight="1" x14ac:dyDescent="0.2">
      <c r="A79" s="85">
        <v>36</v>
      </c>
      <c r="B79" s="65" t="s">
        <v>57</v>
      </c>
      <c r="C79" s="66" t="s">
        <v>14</v>
      </c>
      <c r="D79" s="86">
        <v>2.1</v>
      </c>
      <c r="E79" s="94">
        <v>24</v>
      </c>
      <c r="F79" s="94">
        <f t="shared" si="4"/>
        <v>50.400000000000006</v>
      </c>
    </row>
    <row r="80" spans="1:6" ht="21.75" customHeight="1" x14ac:dyDescent="0.2">
      <c r="A80" s="85">
        <v>37</v>
      </c>
      <c r="B80" s="72" t="s">
        <v>85</v>
      </c>
      <c r="C80" s="62" t="s">
        <v>13</v>
      </c>
      <c r="D80" s="86">
        <v>7.8</v>
      </c>
      <c r="E80" s="94">
        <v>169</v>
      </c>
      <c r="F80" s="94">
        <f t="shared" si="4"/>
        <v>1318.2</v>
      </c>
    </row>
    <row r="81" spans="1:6" ht="21.75" customHeight="1" x14ac:dyDescent="0.2">
      <c r="A81" s="85">
        <v>38</v>
      </c>
      <c r="B81" s="72" t="s">
        <v>58</v>
      </c>
      <c r="C81" s="66" t="s">
        <v>5</v>
      </c>
      <c r="D81" s="86">
        <v>390</v>
      </c>
      <c r="E81" s="94">
        <v>2.2000000000000002</v>
      </c>
      <c r="F81" s="94">
        <f>D81*E81</f>
        <v>858.00000000000011</v>
      </c>
    </row>
    <row r="82" spans="1:6" ht="21.75" customHeight="1" x14ac:dyDescent="0.2">
      <c r="A82" s="85">
        <v>39</v>
      </c>
      <c r="B82" s="72" t="s">
        <v>33</v>
      </c>
      <c r="C82" s="62" t="s">
        <v>13</v>
      </c>
      <c r="D82" s="86">
        <v>105</v>
      </c>
      <c r="E82" s="94">
        <v>18.399999999999999</v>
      </c>
      <c r="F82" s="94">
        <f>D82*E82</f>
        <v>1931.9999999999998</v>
      </c>
    </row>
    <row r="83" spans="1:6" ht="21.75" customHeight="1" x14ac:dyDescent="0.2">
      <c r="A83" s="221" t="s">
        <v>59</v>
      </c>
      <c r="B83" s="221"/>
      <c r="C83" s="221"/>
      <c r="D83" s="221"/>
      <c r="E83" s="93"/>
      <c r="F83" s="93"/>
    </row>
    <row r="84" spans="1:6" ht="21.75" customHeight="1" x14ac:dyDescent="0.2">
      <c r="A84" s="85">
        <v>1</v>
      </c>
      <c r="B84" s="61" t="s">
        <v>99</v>
      </c>
      <c r="C84" s="62" t="s">
        <v>13</v>
      </c>
      <c r="D84" s="89">
        <v>7</v>
      </c>
      <c r="E84" s="94">
        <v>8.3800000000000008</v>
      </c>
      <c r="F84" s="94">
        <f t="shared" ref="F84:F95" si="5">D84*E84</f>
        <v>58.660000000000004</v>
      </c>
    </row>
    <row r="85" spans="1:6" ht="21.75" customHeight="1" x14ac:dyDescent="0.2">
      <c r="A85" s="85">
        <v>2</v>
      </c>
      <c r="B85" s="61" t="s">
        <v>100</v>
      </c>
      <c r="C85" s="62" t="s">
        <v>13</v>
      </c>
      <c r="D85" s="89">
        <v>0.8</v>
      </c>
      <c r="E85" s="94">
        <v>21.5</v>
      </c>
      <c r="F85" s="94">
        <f t="shared" si="5"/>
        <v>17.2</v>
      </c>
    </row>
    <row r="86" spans="1:6" ht="21.75" customHeight="1" x14ac:dyDescent="0.2">
      <c r="A86" s="85">
        <v>3</v>
      </c>
      <c r="B86" s="61" t="s">
        <v>101</v>
      </c>
      <c r="C86" s="62" t="s">
        <v>13</v>
      </c>
      <c r="D86" s="89">
        <v>4.7</v>
      </c>
      <c r="E86" s="98">
        <v>38.6</v>
      </c>
      <c r="F86" s="94">
        <f t="shared" si="5"/>
        <v>181.42000000000002</v>
      </c>
    </row>
    <row r="87" spans="1:6" ht="21.75" customHeight="1" x14ac:dyDescent="0.2">
      <c r="A87" s="85">
        <v>4</v>
      </c>
      <c r="B87" s="61" t="s">
        <v>97</v>
      </c>
      <c r="C87" s="62" t="s">
        <v>11</v>
      </c>
      <c r="D87" s="89">
        <v>0.5</v>
      </c>
      <c r="E87" s="98">
        <v>49.5</v>
      </c>
      <c r="F87" s="94">
        <f t="shared" si="5"/>
        <v>24.75</v>
      </c>
    </row>
    <row r="88" spans="1:6" ht="21.75" customHeight="1" x14ac:dyDescent="0.2">
      <c r="A88" s="85">
        <v>5</v>
      </c>
      <c r="B88" s="65" t="s">
        <v>60</v>
      </c>
      <c r="C88" s="90" t="s">
        <v>14</v>
      </c>
      <c r="D88" s="89">
        <v>9</v>
      </c>
      <c r="E88" s="98">
        <v>24</v>
      </c>
      <c r="F88" s="94">
        <f t="shared" si="5"/>
        <v>216</v>
      </c>
    </row>
    <row r="89" spans="1:6" ht="21.75" customHeight="1" x14ac:dyDescent="0.2">
      <c r="A89" s="85">
        <v>6</v>
      </c>
      <c r="B89" s="65" t="s">
        <v>86</v>
      </c>
      <c r="C89" s="90" t="s">
        <v>28</v>
      </c>
      <c r="D89" s="89">
        <v>2.5</v>
      </c>
      <c r="E89" s="98">
        <v>189</v>
      </c>
      <c r="F89" s="94">
        <f t="shared" si="5"/>
        <v>472.5</v>
      </c>
    </row>
    <row r="90" spans="1:6" ht="21.75" customHeight="1" x14ac:dyDescent="0.2">
      <c r="A90" s="85">
        <v>7</v>
      </c>
      <c r="B90" s="65" t="s">
        <v>61</v>
      </c>
      <c r="C90" s="90" t="s">
        <v>8</v>
      </c>
      <c r="D90" s="89">
        <v>90</v>
      </c>
      <c r="E90" s="98">
        <v>2.2000000000000002</v>
      </c>
      <c r="F90" s="94">
        <f t="shared" si="5"/>
        <v>198.00000000000003</v>
      </c>
    </row>
    <row r="91" spans="1:6" ht="21.75" customHeight="1" x14ac:dyDescent="0.2">
      <c r="A91" s="85">
        <v>8</v>
      </c>
      <c r="B91" s="72" t="s">
        <v>62</v>
      </c>
      <c r="C91" s="90" t="s">
        <v>8</v>
      </c>
      <c r="D91" s="89">
        <v>474</v>
      </c>
      <c r="E91" s="98">
        <v>4.2</v>
      </c>
      <c r="F91" s="94">
        <f t="shared" si="5"/>
        <v>1990.8000000000002</v>
      </c>
    </row>
    <row r="92" spans="1:6" ht="21.75" customHeight="1" x14ac:dyDescent="0.2">
      <c r="A92" s="85">
        <v>9</v>
      </c>
      <c r="B92" s="72" t="s">
        <v>29</v>
      </c>
      <c r="C92" s="90" t="s">
        <v>14</v>
      </c>
      <c r="D92" s="89">
        <v>4</v>
      </c>
      <c r="E92" s="98">
        <v>24</v>
      </c>
      <c r="F92" s="94">
        <f t="shared" si="5"/>
        <v>96</v>
      </c>
    </row>
    <row r="93" spans="1:6" ht="21.75" customHeight="1" x14ac:dyDescent="0.2">
      <c r="A93" s="85">
        <v>10</v>
      </c>
      <c r="B93" s="72" t="s">
        <v>30</v>
      </c>
      <c r="C93" s="62" t="s">
        <v>13</v>
      </c>
      <c r="D93" s="89">
        <v>0.35</v>
      </c>
      <c r="E93" s="98">
        <v>189</v>
      </c>
      <c r="F93" s="94">
        <f t="shared" si="5"/>
        <v>66.149999999999991</v>
      </c>
    </row>
    <row r="94" spans="1:6" ht="21.75" customHeight="1" x14ac:dyDescent="0.2">
      <c r="A94" s="85">
        <v>11</v>
      </c>
      <c r="B94" s="72" t="s">
        <v>31</v>
      </c>
      <c r="C94" s="90" t="s">
        <v>8</v>
      </c>
      <c r="D94" s="89">
        <v>20</v>
      </c>
      <c r="E94" s="98">
        <v>2.2000000000000002</v>
      </c>
      <c r="F94" s="94">
        <f t="shared" si="5"/>
        <v>44</v>
      </c>
    </row>
    <row r="95" spans="1:6" ht="21.75" customHeight="1" x14ac:dyDescent="0.2">
      <c r="A95" s="85">
        <v>12</v>
      </c>
      <c r="B95" s="72" t="s">
        <v>44</v>
      </c>
      <c r="C95" s="91" t="s">
        <v>8</v>
      </c>
      <c r="D95" s="89">
        <v>2.2000000000000002</v>
      </c>
      <c r="E95" s="98">
        <v>2.2000000000000002</v>
      </c>
      <c r="F95" s="94">
        <f t="shared" si="5"/>
        <v>4.8400000000000007</v>
      </c>
    </row>
    <row r="96" spans="1:6" ht="21.75" customHeight="1" x14ac:dyDescent="0.2">
      <c r="A96" s="221" t="s">
        <v>34</v>
      </c>
      <c r="B96" s="221"/>
      <c r="C96" s="221"/>
      <c r="D96" s="221"/>
      <c r="E96" s="99"/>
      <c r="F96" s="93"/>
    </row>
    <row r="97" spans="1:10" ht="21.75" customHeight="1" x14ac:dyDescent="0.2">
      <c r="A97" s="60">
        <v>1</v>
      </c>
      <c r="B97" s="61" t="s">
        <v>99</v>
      </c>
      <c r="C97" s="71" t="s">
        <v>12</v>
      </c>
      <c r="D97" s="63">
        <v>187</v>
      </c>
      <c r="E97" s="98">
        <v>8.3800000000000008</v>
      </c>
      <c r="F97" s="94">
        <f>D97*E97</f>
        <v>1567.0600000000002</v>
      </c>
    </row>
    <row r="98" spans="1:10" ht="21.75" customHeight="1" x14ac:dyDescent="0.2">
      <c r="A98" s="60">
        <v>2</v>
      </c>
      <c r="B98" s="61" t="s">
        <v>100</v>
      </c>
      <c r="C98" s="71" t="s">
        <v>12</v>
      </c>
      <c r="D98" s="63">
        <v>21</v>
      </c>
      <c r="E98" s="98">
        <v>21.5</v>
      </c>
      <c r="F98" s="94">
        <f t="shared" ref="F98:F112" si="6">D98*E98</f>
        <v>451.5</v>
      </c>
    </row>
    <row r="99" spans="1:10" ht="21.75" customHeight="1" x14ac:dyDescent="0.2">
      <c r="A99" s="60">
        <v>3</v>
      </c>
      <c r="B99" s="61" t="s">
        <v>103</v>
      </c>
      <c r="C99" s="71" t="s">
        <v>12</v>
      </c>
      <c r="D99" s="63">
        <v>126</v>
      </c>
      <c r="E99" s="98">
        <v>38.6</v>
      </c>
      <c r="F99" s="94">
        <f t="shared" si="6"/>
        <v>4863.6000000000004</v>
      </c>
    </row>
    <row r="100" spans="1:10" ht="21.75" customHeight="1" x14ac:dyDescent="0.2">
      <c r="A100" s="60">
        <v>4</v>
      </c>
      <c r="B100" s="61" t="s">
        <v>104</v>
      </c>
      <c r="C100" s="71" t="s">
        <v>12</v>
      </c>
      <c r="D100" s="63">
        <v>13</v>
      </c>
      <c r="E100" s="98">
        <v>49.5</v>
      </c>
      <c r="F100" s="94">
        <f t="shared" si="6"/>
        <v>643.5</v>
      </c>
    </row>
    <row r="101" spans="1:10" ht="21.75" customHeight="1" x14ac:dyDescent="0.2">
      <c r="A101" s="60">
        <v>5</v>
      </c>
      <c r="B101" s="80" t="s">
        <v>17</v>
      </c>
      <c r="C101" s="71" t="s">
        <v>12</v>
      </c>
      <c r="D101" s="81">
        <v>12</v>
      </c>
      <c r="E101" s="98">
        <v>29.3</v>
      </c>
      <c r="F101" s="94">
        <f t="shared" si="6"/>
        <v>351.6</v>
      </c>
    </row>
    <row r="102" spans="1:10" s="54" customFormat="1" ht="21.75" customHeight="1" x14ac:dyDescent="0.2">
      <c r="A102" s="100">
        <v>6</v>
      </c>
      <c r="B102" s="87" t="s">
        <v>18</v>
      </c>
      <c r="C102" s="83" t="s">
        <v>10</v>
      </c>
      <c r="D102" s="84">
        <v>152</v>
      </c>
      <c r="E102" s="101">
        <v>89</v>
      </c>
      <c r="F102" s="97">
        <f t="shared" si="6"/>
        <v>13528</v>
      </c>
      <c r="J102"/>
    </row>
    <row r="103" spans="1:10" s="54" customFormat="1" ht="21.75" customHeight="1" x14ac:dyDescent="0.2">
      <c r="A103" s="100">
        <v>7</v>
      </c>
      <c r="B103" s="72" t="s">
        <v>55</v>
      </c>
      <c r="C103" s="83" t="s">
        <v>9</v>
      </c>
      <c r="D103" s="84">
        <v>1</v>
      </c>
      <c r="E103" s="101">
        <v>185</v>
      </c>
      <c r="F103" s="97">
        <f t="shared" si="6"/>
        <v>185</v>
      </c>
      <c r="J103"/>
    </row>
    <row r="104" spans="1:10" s="54" customFormat="1" ht="21.75" customHeight="1" x14ac:dyDescent="0.2">
      <c r="A104" s="100">
        <v>8</v>
      </c>
      <c r="B104" s="72" t="s">
        <v>73</v>
      </c>
      <c r="C104" s="83" t="s">
        <v>9</v>
      </c>
      <c r="D104" s="84">
        <v>1</v>
      </c>
      <c r="E104" s="101">
        <v>43</v>
      </c>
      <c r="F104" s="97">
        <f t="shared" si="6"/>
        <v>43</v>
      </c>
      <c r="J104"/>
    </row>
    <row r="105" spans="1:10" ht="21.75" customHeight="1" x14ac:dyDescent="0.2">
      <c r="A105" s="60">
        <v>9</v>
      </c>
      <c r="B105" s="72" t="s">
        <v>63</v>
      </c>
      <c r="C105" s="83" t="s">
        <v>9</v>
      </c>
      <c r="D105" s="84">
        <v>1</v>
      </c>
      <c r="E105" s="98">
        <v>34</v>
      </c>
      <c r="F105" s="94">
        <f t="shared" si="6"/>
        <v>34</v>
      </c>
    </row>
    <row r="106" spans="1:10" ht="21.75" customHeight="1" x14ac:dyDescent="0.2">
      <c r="A106" s="60">
        <v>10</v>
      </c>
      <c r="B106" s="65" t="s">
        <v>20</v>
      </c>
      <c r="C106" s="90" t="s">
        <v>14</v>
      </c>
      <c r="D106" s="63">
        <v>38</v>
      </c>
      <c r="E106" s="98">
        <v>24</v>
      </c>
      <c r="F106" s="94">
        <f t="shared" si="6"/>
        <v>912</v>
      </c>
    </row>
    <row r="107" spans="1:10" ht="21.75" customHeight="1" x14ac:dyDescent="0.2">
      <c r="A107" s="60">
        <v>11</v>
      </c>
      <c r="B107" s="65" t="s">
        <v>83</v>
      </c>
      <c r="C107" s="71" t="s">
        <v>12</v>
      </c>
      <c r="D107" s="81">
        <v>11</v>
      </c>
      <c r="E107" s="98">
        <v>189</v>
      </c>
      <c r="F107" s="94">
        <f t="shared" si="6"/>
        <v>2079</v>
      </c>
    </row>
    <row r="108" spans="1:10" ht="21.75" customHeight="1" x14ac:dyDescent="0.2">
      <c r="A108" s="60">
        <v>12</v>
      </c>
      <c r="B108" s="72" t="s">
        <v>21</v>
      </c>
      <c r="C108" s="83" t="s">
        <v>9</v>
      </c>
      <c r="D108" s="81">
        <v>24</v>
      </c>
      <c r="E108" s="98">
        <v>14.3</v>
      </c>
      <c r="F108" s="94">
        <f t="shared" si="6"/>
        <v>343.20000000000005</v>
      </c>
    </row>
    <row r="109" spans="1:10" ht="21.75" customHeight="1" x14ac:dyDescent="0.2">
      <c r="A109" s="60">
        <v>13</v>
      </c>
      <c r="B109" s="72" t="s">
        <v>22</v>
      </c>
      <c r="C109" s="83" t="s">
        <v>10</v>
      </c>
      <c r="D109" s="81">
        <v>15</v>
      </c>
      <c r="E109" s="98">
        <v>9.5</v>
      </c>
      <c r="F109" s="94">
        <f t="shared" si="6"/>
        <v>142.5</v>
      </c>
    </row>
    <row r="110" spans="1:10" ht="21.75" customHeight="1" x14ac:dyDescent="0.2">
      <c r="A110" s="60">
        <v>14</v>
      </c>
      <c r="B110" s="72" t="s">
        <v>32</v>
      </c>
      <c r="C110" s="71" t="s">
        <v>12</v>
      </c>
      <c r="D110" s="81">
        <v>33</v>
      </c>
      <c r="E110" s="98">
        <v>29.3</v>
      </c>
      <c r="F110" s="94">
        <f t="shared" si="6"/>
        <v>966.9</v>
      </c>
    </row>
    <row r="111" spans="1:10" ht="21.75" customHeight="1" x14ac:dyDescent="0.2">
      <c r="A111" s="60">
        <v>15</v>
      </c>
      <c r="B111" s="72" t="s">
        <v>33</v>
      </c>
      <c r="C111" s="71" t="s">
        <v>12</v>
      </c>
      <c r="D111" s="84">
        <v>308</v>
      </c>
      <c r="E111" s="98">
        <v>18.399999999999999</v>
      </c>
      <c r="F111" s="94">
        <f t="shared" si="6"/>
        <v>5667.2</v>
      </c>
    </row>
    <row r="112" spans="1:10" ht="21.75" customHeight="1" x14ac:dyDescent="0.2">
      <c r="A112" s="60">
        <v>16</v>
      </c>
      <c r="B112" s="72" t="s">
        <v>35</v>
      </c>
      <c r="C112" s="71" t="s">
        <v>12</v>
      </c>
      <c r="D112" s="84">
        <v>15</v>
      </c>
      <c r="E112" s="98">
        <v>137</v>
      </c>
      <c r="F112" s="94">
        <f t="shared" si="6"/>
        <v>2055</v>
      </c>
    </row>
    <row r="113" spans="1:10" ht="21.75" customHeight="1" x14ac:dyDescent="0.2">
      <c r="A113" s="60">
        <v>17</v>
      </c>
      <c r="B113" s="72" t="s">
        <v>36</v>
      </c>
      <c r="C113" s="71" t="s">
        <v>12</v>
      </c>
      <c r="D113" s="84">
        <v>10</v>
      </c>
      <c r="E113" s="98">
        <v>18.399999999999999</v>
      </c>
      <c r="F113" s="94">
        <f>D113*E113</f>
        <v>184</v>
      </c>
    </row>
    <row r="114" spans="1:10" ht="21.75" customHeight="1" x14ac:dyDescent="0.2">
      <c r="A114" s="60">
        <v>18</v>
      </c>
      <c r="B114" s="72" t="s">
        <v>38</v>
      </c>
      <c r="C114" s="71" t="s">
        <v>12</v>
      </c>
      <c r="D114" s="84">
        <v>3</v>
      </c>
      <c r="E114" s="98">
        <v>29.3</v>
      </c>
      <c r="F114" s="94">
        <f>D114*E114</f>
        <v>87.9</v>
      </c>
    </row>
    <row r="115" spans="1:10" ht="32.25" customHeight="1" x14ac:dyDescent="0.2">
      <c r="A115" s="60">
        <v>19</v>
      </c>
      <c r="B115" s="79" t="s">
        <v>37</v>
      </c>
      <c r="C115" s="90" t="s">
        <v>14</v>
      </c>
      <c r="D115" s="84">
        <v>3.4</v>
      </c>
      <c r="E115" s="98">
        <v>24</v>
      </c>
      <c r="F115" s="94">
        <f>D115*E115</f>
        <v>81.599999999999994</v>
      </c>
    </row>
    <row r="116" spans="1:10" ht="32.25" customHeight="1" x14ac:dyDescent="0.2">
      <c r="A116" s="60">
        <v>20</v>
      </c>
      <c r="B116" s="79" t="s">
        <v>87</v>
      </c>
      <c r="C116" s="71" t="s">
        <v>12</v>
      </c>
      <c r="D116" s="84">
        <v>0.9</v>
      </c>
      <c r="E116" s="98">
        <v>189</v>
      </c>
      <c r="F116" s="94">
        <f>D116*E116</f>
        <v>170.1</v>
      </c>
    </row>
    <row r="117" spans="1:10" s="54" customFormat="1" ht="32.25" customHeight="1" x14ac:dyDescent="0.2">
      <c r="A117" s="100">
        <v>21</v>
      </c>
      <c r="B117" s="79" t="s">
        <v>112</v>
      </c>
      <c r="C117" s="83" t="s">
        <v>5</v>
      </c>
      <c r="D117" s="84">
        <v>23</v>
      </c>
      <c r="E117" s="101">
        <v>2.2000000000000002</v>
      </c>
      <c r="F117" s="97">
        <f>D117*E117</f>
        <v>50.6</v>
      </c>
      <c r="J117"/>
    </row>
    <row r="118" spans="1:10" ht="30.75" customHeight="1" x14ac:dyDescent="0.2">
      <c r="A118" s="224" t="s">
        <v>105</v>
      </c>
      <c r="B118" s="224"/>
      <c r="C118" s="224"/>
      <c r="D118" s="224"/>
      <c r="E118" s="220"/>
      <c r="F118" s="95">
        <f>SUM(F4:F117)</f>
        <v>423424.47399999999</v>
      </c>
    </row>
    <row r="119" spans="1:10" ht="30.75" customHeight="1" x14ac:dyDescent="0.2">
      <c r="A119" s="220" t="s">
        <v>106</v>
      </c>
      <c r="B119" s="220"/>
      <c r="C119" s="220"/>
      <c r="D119" s="220"/>
      <c r="E119" s="220"/>
      <c r="F119" s="95">
        <f>F118*0.1</f>
        <v>42342.447400000005</v>
      </c>
    </row>
    <row r="120" spans="1:10" ht="30.75" customHeight="1" x14ac:dyDescent="0.2">
      <c r="A120" s="220" t="s">
        <v>107</v>
      </c>
      <c r="B120" s="220"/>
      <c r="C120" s="220"/>
      <c r="D120" s="220"/>
      <c r="E120" s="220"/>
      <c r="F120" s="95">
        <f>F118+F119</f>
        <v>465766.92139999999</v>
      </c>
    </row>
    <row r="121" spans="1:10" ht="30.75" customHeight="1" x14ac:dyDescent="0.2">
      <c r="A121" s="220" t="s">
        <v>108</v>
      </c>
      <c r="B121" s="220"/>
      <c r="C121" s="220"/>
      <c r="D121" s="220"/>
      <c r="E121" s="220"/>
      <c r="F121" s="95">
        <f>F120*0.12</f>
        <v>55892.030567999995</v>
      </c>
    </row>
    <row r="122" spans="1:10" ht="30.75" customHeight="1" x14ac:dyDescent="0.2">
      <c r="A122" s="220" t="s">
        <v>109</v>
      </c>
      <c r="B122" s="220"/>
      <c r="C122" s="220"/>
      <c r="D122" s="220"/>
      <c r="E122" s="220"/>
      <c r="F122" s="95">
        <f>F121+F120</f>
        <v>521658.95196799998</v>
      </c>
    </row>
    <row r="123" spans="1:10" ht="30.75" customHeight="1" x14ac:dyDescent="0.2">
      <c r="A123" s="222" t="s">
        <v>110</v>
      </c>
      <c r="B123" s="222"/>
      <c r="C123" s="222"/>
      <c r="D123" s="222"/>
      <c r="E123" s="222"/>
      <c r="F123" s="96">
        <f>F122*1.2</f>
        <v>625990.74236159993</v>
      </c>
    </row>
  </sheetData>
  <mergeCells count="13">
    <mergeCell ref="A1:F1"/>
    <mergeCell ref="A118:E118"/>
    <mergeCell ref="A27:D27"/>
    <mergeCell ref="A43:D43"/>
    <mergeCell ref="A3:D3"/>
    <mergeCell ref="A21:D21"/>
    <mergeCell ref="A122:E122"/>
    <mergeCell ref="A83:D83"/>
    <mergeCell ref="A96:D96"/>
    <mergeCell ref="A123:E123"/>
    <mergeCell ref="A121:E121"/>
    <mergeCell ref="A119:E119"/>
    <mergeCell ref="A120:E120"/>
  </mergeCells>
  <phoneticPr fontId="0" type="noConversion"/>
  <pageMargins left="0.70866141732283472" right="0.70866141732283472" top="0.3" bottom="0.74803149606299213" header="0.31496062992125984" footer="0.31496062992125984"/>
  <pageSetup scale="77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2"/>
  <sheetViews>
    <sheetView zoomScale="110" zoomScaleNormal="110" workbookViewId="0">
      <selection activeCell="F49" sqref="F49"/>
    </sheetView>
  </sheetViews>
  <sheetFormatPr defaultRowHeight="12.75" x14ac:dyDescent="0.2"/>
  <cols>
    <col min="1" max="1" width="5.140625" style="1" customWidth="1"/>
    <col min="2" max="2" width="65.42578125" style="1" customWidth="1"/>
    <col min="3" max="3" width="9.140625" style="1"/>
    <col min="4" max="4" width="14.140625" style="2" customWidth="1"/>
    <col min="5" max="5" width="11.7109375" customWidth="1"/>
    <col min="6" max="6" width="21.5703125" customWidth="1"/>
  </cols>
  <sheetData>
    <row r="1" spans="1:6" ht="21.75" customHeight="1" thickBot="1" x14ac:dyDescent="0.25">
      <c r="A1" s="232" t="s">
        <v>16</v>
      </c>
      <c r="B1" s="233"/>
      <c r="C1" s="233"/>
      <c r="D1" s="233"/>
      <c r="E1" s="233"/>
      <c r="F1" s="234"/>
    </row>
    <row r="2" spans="1:6" ht="21.75" customHeight="1" thickBot="1" x14ac:dyDescent="0.25">
      <c r="A2" s="3" t="s">
        <v>0</v>
      </c>
      <c r="B2" s="4" t="s">
        <v>1</v>
      </c>
      <c r="C2" s="5" t="s">
        <v>2</v>
      </c>
      <c r="D2" s="6" t="s">
        <v>3</v>
      </c>
      <c r="E2" s="105" t="s">
        <v>92</v>
      </c>
      <c r="F2" s="104" t="s">
        <v>93</v>
      </c>
    </row>
    <row r="3" spans="1:6" ht="35.25" customHeight="1" thickBot="1" x14ac:dyDescent="0.25">
      <c r="A3" s="235" t="s">
        <v>113</v>
      </c>
      <c r="B3" s="236"/>
      <c r="C3" s="236"/>
      <c r="D3" s="236"/>
      <c r="E3" s="236"/>
      <c r="F3" s="237"/>
    </row>
    <row r="4" spans="1:6" ht="21.75" customHeight="1" x14ac:dyDescent="0.2">
      <c r="A4" s="106">
        <v>1</v>
      </c>
      <c r="B4" s="20" t="s">
        <v>94</v>
      </c>
      <c r="C4" s="107" t="s">
        <v>13</v>
      </c>
      <c r="D4" s="9">
        <v>39</v>
      </c>
      <c r="E4" s="121">
        <v>8.3800000000000008</v>
      </c>
      <c r="F4" s="125">
        <f>D4*E4</f>
        <v>326.82000000000005</v>
      </c>
    </row>
    <row r="5" spans="1:6" ht="21.75" customHeight="1" x14ac:dyDescent="0.2">
      <c r="A5" s="42">
        <v>2</v>
      </c>
      <c r="B5" s="21" t="s">
        <v>118</v>
      </c>
      <c r="C5" s="26" t="s">
        <v>13</v>
      </c>
      <c r="D5" s="10">
        <v>4</v>
      </c>
      <c r="E5" s="122">
        <v>21.5</v>
      </c>
      <c r="F5" s="125">
        <f t="shared" ref="F5:F15" si="0">D5*E5</f>
        <v>86</v>
      </c>
    </row>
    <row r="6" spans="1:6" ht="21.75" customHeight="1" x14ac:dyDescent="0.2">
      <c r="A6" s="42">
        <v>3</v>
      </c>
      <c r="B6" s="57" t="s">
        <v>117</v>
      </c>
      <c r="C6" s="26" t="s">
        <v>13</v>
      </c>
      <c r="D6" s="10">
        <v>30</v>
      </c>
      <c r="E6" s="122">
        <v>38.6</v>
      </c>
      <c r="F6" s="125">
        <f t="shared" si="0"/>
        <v>1158</v>
      </c>
    </row>
    <row r="7" spans="1:6" ht="21.75" customHeight="1" x14ac:dyDescent="0.2">
      <c r="A7" s="42">
        <v>4</v>
      </c>
      <c r="B7" s="57" t="s">
        <v>119</v>
      </c>
      <c r="C7" s="26" t="s">
        <v>13</v>
      </c>
      <c r="D7" s="10">
        <v>3</v>
      </c>
      <c r="E7" s="122">
        <v>49.5</v>
      </c>
      <c r="F7" s="125">
        <f t="shared" si="0"/>
        <v>148.5</v>
      </c>
    </row>
    <row r="8" spans="1:6" ht="21.75" customHeight="1" x14ac:dyDescent="0.2">
      <c r="A8" s="42">
        <v>5</v>
      </c>
      <c r="B8" s="40" t="s">
        <v>17</v>
      </c>
      <c r="C8" s="26" t="s">
        <v>13</v>
      </c>
      <c r="D8" s="119">
        <v>2.8</v>
      </c>
      <c r="E8" s="10">
        <v>29.3</v>
      </c>
      <c r="F8" s="125">
        <f t="shared" si="0"/>
        <v>82.039999999999992</v>
      </c>
    </row>
    <row r="9" spans="1:6" ht="21.75" customHeight="1" x14ac:dyDescent="0.2">
      <c r="A9" s="42">
        <v>6</v>
      </c>
      <c r="B9" s="40" t="s">
        <v>18</v>
      </c>
      <c r="C9" s="12" t="s">
        <v>10</v>
      </c>
      <c r="D9" s="119">
        <v>37</v>
      </c>
      <c r="E9" s="124">
        <v>89</v>
      </c>
      <c r="F9" s="125">
        <f t="shared" si="0"/>
        <v>3293</v>
      </c>
    </row>
    <row r="10" spans="1:6" ht="21.75" customHeight="1" x14ac:dyDescent="0.2">
      <c r="A10" s="42">
        <v>7</v>
      </c>
      <c r="B10" s="53" t="s">
        <v>55</v>
      </c>
      <c r="C10" s="12" t="s">
        <v>9</v>
      </c>
      <c r="D10" s="119">
        <v>1</v>
      </c>
      <c r="E10" s="124">
        <v>185</v>
      </c>
      <c r="F10" s="125">
        <f t="shared" si="0"/>
        <v>185</v>
      </c>
    </row>
    <row r="11" spans="1:6" ht="21.75" customHeight="1" x14ac:dyDescent="0.2">
      <c r="A11" s="42">
        <v>8</v>
      </c>
      <c r="B11" s="40" t="s">
        <v>114</v>
      </c>
      <c r="C11" s="12" t="s">
        <v>9</v>
      </c>
      <c r="D11" s="119">
        <v>1</v>
      </c>
      <c r="E11" s="124">
        <v>245</v>
      </c>
      <c r="F11" s="125">
        <f t="shared" si="0"/>
        <v>245</v>
      </c>
    </row>
    <row r="12" spans="1:6" ht="21.75" customHeight="1" x14ac:dyDescent="0.2">
      <c r="A12" s="42">
        <v>9</v>
      </c>
      <c r="B12" s="40" t="s">
        <v>115</v>
      </c>
      <c r="C12" s="12" t="s">
        <v>9</v>
      </c>
      <c r="D12" s="119">
        <v>1</v>
      </c>
      <c r="E12" s="124">
        <v>110</v>
      </c>
      <c r="F12" s="125">
        <f t="shared" si="0"/>
        <v>110</v>
      </c>
    </row>
    <row r="13" spans="1:6" ht="21.75" customHeight="1" x14ac:dyDescent="0.2">
      <c r="A13" s="42">
        <v>10</v>
      </c>
      <c r="B13" s="40" t="s">
        <v>19</v>
      </c>
      <c r="C13" s="12" t="s">
        <v>9</v>
      </c>
      <c r="D13" s="119">
        <v>1</v>
      </c>
      <c r="E13" s="122">
        <v>370</v>
      </c>
      <c r="F13" s="125">
        <f t="shared" si="0"/>
        <v>370</v>
      </c>
    </row>
    <row r="14" spans="1:6" ht="21.75" customHeight="1" x14ac:dyDescent="0.2">
      <c r="A14" s="42">
        <v>11</v>
      </c>
      <c r="B14" s="40" t="s">
        <v>137</v>
      </c>
      <c r="C14" s="26" t="s">
        <v>13</v>
      </c>
      <c r="D14" s="119">
        <v>9.9</v>
      </c>
      <c r="E14" s="122">
        <v>29.3</v>
      </c>
      <c r="F14" s="125">
        <f t="shared" si="0"/>
        <v>290.07</v>
      </c>
    </row>
    <row r="15" spans="1:6" ht="21.75" customHeight="1" thickBot="1" x14ac:dyDescent="0.25">
      <c r="A15" s="42">
        <v>12</v>
      </c>
      <c r="B15" s="115" t="s">
        <v>33</v>
      </c>
      <c r="C15" s="111" t="s">
        <v>13</v>
      </c>
      <c r="D15" s="120">
        <v>55</v>
      </c>
      <c r="E15" s="123">
        <v>18.399999999999999</v>
      </c>
      <c r="F15" s="125">
        <f t="shared" si="0"/>
        <v>1011.9999999999999</v>
      </c>
    </row>
    <row r="16" spans="1:6" ht="21.75" customHeight="1" thickBot="1" x14ac:dyDescent="0.25">
      <c r="A16" s="238" t="s">
        <v>23</v>
      </c>
      <c r="B16" s="239"/>
      <c r="C16" s="239"/>
      <c r="D16" s="239"/>
      <c r="E16" s="239"/>
      <c r="F16" s="240"/>
    </row>
    <row r="17" spans="1:6" ht="21.75" customHeight="1" x14ac:dyDescent="0.2">
      <c r="A17" s="116">
        <v>1</v>
      </c>
      <c r="B17" s="117" t="s">
        <v>7</v>
      </c>
      <c r="C17" s="107" t="s">
        <v>13</v>
      </c>
      <c r="D17" s="118">
        <v>657</v>
      </c>
      <c r="E17" s="121">
        <v>8.3800000000000008</v>
      </c>
      <c r="F17" s="125">
        <f>D17*E17</f>
        <v>5505.6600000000008</v>
      </c>
    </row>
    <row r="18" spans="1:6" ht="21.75" customHeight="1" x14ac:dyDescent="0.2">
      <c r="A18" s="28">
        <v>2</v>
      </c>
      <c r="B18" s="44" t="s">
        <v>15</v>
      </c>
      <c r="C18" s="26" t="s">
        <v>13</v>
      </c>
      <c r="D18" s="108">
        <v>73</v>
      </c>
      <c r="E18" s="122">
        <v>21.5</v>
      </c>
      <c r="F18" s="125">
        <f t="shared" ref="F18:F63" si="1">D18*E18</f>
        <v>1569.5</v>
      </c>
    </row>
    <row r="19" spans="1:6" ht="21.75" customHeight="1" x14ac:dyDescent="0.2">
      <c r="A19" s="28">
        <v>3</v>
      </c>
      <c r="B19" s="56" t="s">
        <v>88</v>
      </c>
      <c r="C19" s="26" t="s">
        <v>13</v>
      </c>
      <c r="D19" s="108">
        <v>985</v>
      </c>
      <c r="E19" s="122">
        <v>38.6</v>
      </c>
      <c r="F19" s="125">
        <f t="shared" si="1"/>
        <v>38021</v>
      </c>
    </row>
    <row r="20" spans="1:6" ht="21.75" customHeight="1" x14ac:dyDescent="0.2">
      <c r="A20" s="28">
        <v>4</v>
      </c>
      <c r="B20" s="56" t="s">
        <v>89</v>
      </c>
      <c r="C20" s="26" t="s">
        <v>11</v>
      </c>
      <c r="D20" s="108">
        <v>110</v>
      </c>
      <c r="E20" s="122">
        <v>49.5</v>
      </c>
      <c r="F20" s="125">
        <f t="shared" si="1"/>
        <v>5445</v>
      </c>
    </row>
    <row r="21" spans="1:6" ht="21.75" customHeight="1" x14ac:dyDescent="0.2">
      <c r="A21" s="28">
        <v>5</v>
      </c>
      <c r="B21" s="45" t="s">
        <v>40</v>
      </c>
      <c r="C21" s="37" t="s">
        <v>14</v>
      </c>
      <c r="D21" s="126">
        <v>260</v>
      </c>
      <c r="E21" s="122">
        <v>24</v>
      </c>
      <c r="F21" s="125">
        <f t="shared" si="1"/>
        <v>6240</v>
      </c>
    </row>
    <row r="22" spans="1:6" ht="21.75" customHeight="1" x14ac:dyDescent="0.2">
      <c r="A22" s="28">
        <v>6</v>
      </c>
      <c r="B22" s="45" t="s">
        <v>41</v>
      </c>
      <c r="C22" s="37" t="s">
        <v>14</v>
      </c>
      <c r="D22" s="126">
        <v>940</v>
      </c>
      <c r="E22" s="122">
        <v>27.6</v>
      </c>
      <c r="F22" s="125">
        <f t="shared" si="1"/>
        <v>25944</v>
      </c>
    </row>
    <row r="23" spans="1:6" ht="21.75" customHeight="1" x14ac:dyDescent="0.2">
      <c r="A23" s="28">
        <v>7</v>
      </c>
      <c r="B23" s="45" t="s">
        <v>135</v>
      </c>
      <c r="C23" s="37" t="s">
        <v>14</v>
      </c>
      <c r="D23" s="126">
        <v>388</v>
      </c>
      <c r="E23" s="122">
        <v>24</v>
      </c>
      <c r="F23" s="125">
        <f t="shared" si="1"/>
        <v>9312</v>
      </c>
    </row>
    <row r="24" spans="1:6" ht="21.75" customHeight="1" x14ac:dyDescent="0.2">
      <c r="A24" s="28">
        <v>8</v>
      </c>
      <c r="B24" s="45" t="s">
        <v>136</v>
      </c>
      <c r="C24" s="37" t="s">
        <v>14</v>
      </c>
      <c r="D24" s="126">
        <v>3.5</v>
      </c>
      <c r="E24" s="122">
        <v>24</v>
      </c>
      <c r="F24" s="125">
        <f t="shared" si="1"/>
        <v>84</v>
      </c>
    </row>
    <row r="25" spans="1:6" ht="21.75" customHeight="1" x14ac:dyDescent="0.2">
      <c r="A25" s="28">
        <v>9</v>
      </c>
      <c r="B25" s="45" t="s">
        <v>145</v>
      </c>
      <c r="C25" s="37" t="s">
        <v>14</v>
      </c>
      <c r="D25" s="108">
        <v>12</v>
      </c>
      <c r="E25" s="122">
        <v>28.6</v>
      </c>
      <c r="F25" s="125">
        <f t="shared" si="1"/>
        <v>343.20000000000005</v>
      </c>
    </row>
    <row r="26" spans="1:6" ht="21.75" customHeight="1" x14ac:dyDescent="0.2">
      <c r="A26" s="28">
        <v>10</v>
      </c>
      <c r="B26" s="46" t="s">
        <v>4</v>
      </c>
      <c r="C26" s="26" t="s">
        <v>13</v>
      </c>
      <c r="D26" s="108">
        <v>24.5</v>
      </c>
      <c r="E26" s="122">
        <v>138</v>
      </c>
      <c r="F26" s="125">
        <f t="shared" si="1"/>
        <v>3381</v>
      </c>
    </row>
    <row r="27" spans="1:6" ht="21.75" customHeight="1" x14ac:dyDescent="0.2">
      <c r="A27" s="28">
        <v>11</v>
      </c>
      <c r="B27" s="45" t="s">
        <v>84</v>
      </c>
      <c r="C27" s="26" t="s">
        <v>13</v>
      </c>
      <c r="D27" s="126">
        <v>885</v>
      </c>
      <c r="E27" s="122">
        <v>223.6</v>
      </c>
      <c r="F27" s="125">
        <f t="shared" si="1"/>
        <v>197886</v>
      </c>
    </row>
    <row r="28" spans="1:6" ht="21.75" customHeight="1" x14ac:dyDescent="0.2">
      <c r="A28" s="28">
        <v>12</v>
      </c>
      <c r="B28" s="45" t="s">
        <v>51</v>
      </c>
      <c r="C28" s="26" t="s">
        <v>13</v>
      </c>
      <c r="D28" s="108">
        <v>25</v>
      </c>
      <c r="E28" s="122">
        <v>134</v>
      </c>
      <c r="F28" s="125">
        <f t="shared" si="1"/>
        <v>3350</v>
      </c>
    </row>
    <row r="29" spans="1:6" ht="21.75" customHeight="1" x14ac:dyDescent="0.2">
      <c r="A29" s="28">
        <v>13</v>
      </c>
      <c r="B29" s="45" t="s">
        <v>6</v>
      </c>
      <c r="C29" s="11" t="s">
        <v>5</v>
      </c>
      <c r="D29" s="126">
        <v>52015</v>
      </c>
      <c r="E29" s="122">
        <v>2.2000000000000002</v>
      </c>
      <c r="F29" s="125">
        <f t="shared" si="1"/>
        <v>114433.00000000001</v>
      </c>
    </row>
    <row r="30" spans="1:6" ht="21.75" customHeight="1" x14ac:dyDescent="0.2">
      <c r="A30" s="28">
        <v>14</v>
      </c>
      <c r="B30" s="47" t="s">
        <v>52</v>
      </c>
      <c r="C30" s="37" t="s">
        <v>9</v>
      </c>
      <c r="D30" s="108">
        <v>5</v>
      </c>
      <c r="E30" s="122">
        <v>160</v>
      </c>
      <c r="F30" s="125">
        <f t="shared" si="1"/>
        <v>800</v>
      </c>
    </row>
    <row r="31" spans="1:6" ht="21.75" customHeight="1" x14ac:dyDescent="0.2">
      <c r="A31" s="28">
        <v>15</v>
      </c>
      <c r="B31" s="47" t="s">
        <v>130</v>
      </c>
      <c r="C31" s="37" t="s">
        <v>9</v>
      </c>
      <c r="D31" s="108">
        <v>1</v>
      </c>
      <c r="E31" s="122">
        <v>1100</v>
      </c>
      <c r="F31" s="125">
        <f t="shared" si="1"/>
        <v>1100</v>
      </c>
    </row>
    <row r="32" spans="1:6" ht="21.75" customHeight="1" x14ac:dyDescent="0.2">
      <c r="A32" s="28">
        <v>16</v>
      </c>
      <c r="B32" s="47" t="s">
        <v>138</v>
      </c>
      <c r="C32" s="37" t="s">
        <v>11</v>
      </c>
      <c r="D32" s="108">
        <v>10</v>
      </c>
      <c r="E32" s="122">
        <v>15</v>
      </c>
      <c r="F32" s="125">
        <f t="shared" si="1"/>
        <v>150</v>
      </c>
    </row>
    <row r="33" spans="1:6" ht="21.75" customHeight="1" x14ac:dyDescent="0.2">
      <c r="A33" s="28">
        <v>16</v>
      </c>
      <c r="B33" s="50" t="s">
        <v>71</v>
      </c>
      <c r="C33" s="26" t="s">
        <v>11</v>
      </c>
      <c r="D33" s="126">
        <v>183</v>
      </c>
      <c r="E33" s="122">
        <v>74</v>
      </c>
      <c r="F33" s="125">
        <f t="shared" si="1"/>
        <v>13542</v>
      </c>
    </row>
    <row r="34" spans="1:6" ht="21.75" customHeight="1" x14ac:dyDescent="0.2">
      <c r="A34" s="28">
        <v>17</v>
      </c>
      <c r="B34" s="50" t="s">
        <v>70</v>
      </c>
      <c r="C34" s="11" t="s">
        <v>5</v>
      </c>
      <c r="D34" s="126">
        <v>366</v>
      </c>
      <c r="E34" s="122">
        <v>2.5</v>
      </c>
      <c r="F34" s="125">
        <f t="shared" si="1"/>
        <v>915</v>
      </c>
    </row>
    <row r="35" spans="1:6" ht="21.75" customHeight="1" x14ac:dyDescent="0.2">
      <c r="A35" s="28">
        <v>18</v>
      </c>
      <c r="B35" s="47" t="s">
        <v>72</v>
      </c>
      <c r="C35" s="26" t="s">
        <v>13</v>
      </c>
      <c r="D35" s="126">
        <v>1</v>
      </c>
      <c r="E35" s="122">
        <v>240</v>
      </c>
      <c r="F35" s="125">
        <f t="shared" si="1"/>
        <v>240</v>
      </c>
    </row>
    <row r="36" spans="1:6" ht="21.75" customHeight="1" x14ac:dyDescent="0.2">
      <c r="A36" s="28">
        <v>19</v>
      </c>
      <c r="B36" s="50" t="s">
        <v>54</v>
      </c>
      <c r="C36" s="37" t="s">
        <v>9</v>
      </c>
      <c r="D36" s="126">
        <v>118</v>
      </c>
      <c r="E36" s="122">
        <v>4.8</v>
      </c>
      <c r="F36" s="125">
        <f t="shared" si="1"/>
        <v>566.4</v>
      </c>
    </row>
    <row r="37" spans="1:6" ht="21.75" customHeight="1" x14ac:dyDescent="0.2">
      <c r="A37" s="28">
        <v>20</v>
      </c>
      <c r="B37" s="45" t="s">
        <v>24</v>
      </c>
      <c r="C37" s="26" t="s">
        <v>11</v>
      </c>
      <c r="D37" s="108">
        <v>306</v>
      </c>
      <c r="E37" s="122">
        <v>26</v>
      </c>
      <c r="F37" s="125">
        <f t="shared" si="1"/>
        <v>7956</v>
      </c>
    </row>
    <row r="38" spans="1:6" ht="21.75" customHeight="1" x14ac:dyDescent="0.2">
      <c r="A38" s="28">
        <v>21</v>
      </c>
      <c r="B38" s="45" t="s">
        <v>131</v>
      </c>
      <c r="C38" s="37" t="s">
        <v>14</v>
      </c>
      <c r="D38" s="126">
        <v>1257</v>
      </c>
      <c r="E38" s="122">
        <v>5.4</v>
      </c>
      <c r="F38" s="125">
        <f>D38*E38</f>
        <v>6787.8</v>
      </c>
    </row>
    <row r="39" spans="1:6" ht="21.75" customHeight="1" x14ac:dyDescent="0.2">
      <c r="A39" s="28">
        <v>22</v>
      </c>
      <c r="B39" s="45" t="s">
        <v>132</v>
      </c>
      <c r="C39" s="37" t="s">
        <v>14</v>
      </c>
      <c r="D39" s="126">
        <v>1257</v>
      </c>
      <c r="E39" s="122">
        <v>19.440000000000001</v>
      </c>
      <c r="F39" s="125">
        <f>D39*E39</f>
        <v>24436.080000000002</v>
      </c>
    </row>
    <row r="40" spans="1:6" ht="21.75" customHeight="1" x14ac:dyDescent="0.2">
      <c r="A40" s="28">
        <v>23</v>
      </c>
      <c r="B40" s="45" t="s">
        <v>133</v>
      </c>
      <c r="C40" s="37" t="s">
        <v>14</v>
      </c>
      <c r="D40" s="126">
        <v>1257</v>
      </c>
      <c r="E40" s="122">
        <v>5.3</v>
      </c>
      <c r="F40" s="125">
        <f>D40*E40</f>
        <v>6662.0999999999995</v>
      </c>
    </row>
    <row r="41" spans="1:6" ht="21.75" customHeight="1" x14ac:dyDescent="0.2">
      <c r="A41" s="28">
        <v>24</v>
      </c>
      <c r="B41" s="51" t="s">
        <v>18</v>
      </c>
      <c r="C41" s="26" t="s">
        <v>11</v>
      </c>
      <c r="D41" s="108">
        <v>2.5</v>
      </c>
      <c r="E41" s="124">
        <v>89</v>
      </c>
      <c r="F41" s="125">
        <f t="shared" si="1"/>
        <v>222.5</v>
      </c>
    </row>
    <row r="42" spans="1:6" ht="21.75" customHeight="1" x14ac:dyDescent="0.2">
      <c r="A42" s="28">
        <v>25</v>
      </c>
      <c r="B42" s="47" t="s">
        <v>55</v>
      </c>
      <c r="C42" s="13" t="s">
        <v>9</v>
      </c>
      <c r="D42" s="108">
        <v>2</v>
      </c>
      <c r="E42" s="124">
        <v>185</v>
      </c>
      <c r="F42" s="125">
        <f t="shared" si="1"/>
        <v>370</v>
      </c>
    </row>
    <row r="43" spans="1:6" ht="21.75" customHeight="1" x14ac:dyDescent="0.2">
      <c r="A43" s="28">
        <v>26</v>
      </c>
      <c r="B43" s="47" t="s">
        <v>73</v>
      </c>
      <c r="C43" s="13" t="s">
        <v>9</v>
      </c>
      <c r="D43" s="108">
        <v>1</v>
      </c>
      <c r="E43" s="124">
        <v>43</v>
      </c>
      <c r="F43" s="125">
        <f t="shared" si="1"/>
        <v>43</v>
      </c>
    </row>
    <row r="44" spans="1:6" ht="21.75" customHeight="1" x14ac:dyDescent="0.2">
      <c r="A44" s="28">
        <v>27</v>
      </c>
      <c r="B44" s="47" t="s">
        <v>43</v>
      </c>
      <c r="C44" s="13" t="s">
        <v>9</v>
      </c>
      <c r="D44" s="108">
        <v>1</v>
      </c>
      <c r="E44" s="124">
        <v>1400</v>
      </c>
      <c r="F44" s="125">
        <f t="shared" si="1"/>
        <v>1400</v>
      </c>
    </row>
    <row r="45" spans="1:6" ht="21.75" customHeight="1" x14ac:dyDescent="0.2">
      <c r="A45" s="28">
        <v>28</v>
      </c>
      <c r="B45" s="47" t="s">
        <v>74</v>
      </c>
      <c r="C45" s="13" t="s">
        <v>9</v>
      </c>
      <c r="D45" s="108">
        <v>1</v>
      </c>
      <c r="E45" s="124">
        <v>2600</v>
      </c>
      <c r="F45" s="125">
        <f t="shared" si="1"/>
        <v>2600</v>
      </c>
    </row>
    <row r="46" spans="1:6" ht="21.75" customHeight="1" x14ac:dyDescent="0.2">
      <c r="A46" s="28">
        <v>29</v>
      </c>
      <c r="B46" s="51" t="s">
        <v>25</v>
      </c>
      <c r="C46" s="26" t="s">
        <v>11</v>
      </c>
      <c r="D46" s="108">
        <v>10</v>
      </c>
      <c r="E46" s="124">
        <v>29</v>
      </c>
      <c r="F46" s="125">
        <f t="shared" si="1"/>
        <v>290</v>
      </c>
    </row>
    <row r="47" spans="1:6" ht="21.75" customHeight="1" x14ac:dyDescent="0.2">
      <c r="A47" s="28">
        <v>30</v>
      </c>
      <c r="B47" s="47" t="s">
        <v>75</v>
      </c>
      <c r="C47" s="13" t="s">
        <v>9</v>
      </c>
      <c r="D47" s="108">
        <v>2</v>
      </c>
      <c r="E47" s="124">
        <v>64</v>
      </c>
      <c r="F47" s="125">
        <f t="shared" si="1"/>
        <v>128</v>
      </c>
    </row>
    <row r="48" spans="1:6" ht="21.75" customHeight="1" x14ac:dyDescent="0.2">
      <c r="A48" s="28">
        <v>31</v>
      </c>
      <c r="B48" s="47" t="s">
        <v>76</v>
      </c>
      <c r="C48" s="13" t="s">
        <v>9</v>
      </c>
      <c r="D48" s="108">
        <v>1</v>
      </c>
      <c r="E48" s="124">
        <v>820</v>
      </c>
      <c r="F48" s="125">
        <f t="shared" si="1"/>
        <v>820</v>
      </c>
    </row>
    <row r="49" spans="1:6" ht="21.75" customHeight="1" x14ac:dyDescent="0.2">
      <c r="A49" s="28">
        <v>32</v>
      </c>
      <c r="B49" s="47" t="s">
        <v>146</v>
      </c>
      <c r="C49" s="13" t="s">
        <v>9</v>
      </c>
      <c r="D49" s="108">
        <v>1</v>
      </c>
      <c r="E49" s="124">
        <v>34</v>
      </c>
      <c r="F49" s="125">
        <f t="shared" si="1"/>
        <v>34</v>
      </c>
    </row>
    <row r="50" spans="1:6" ht="21.75" customHeight="1" x14ac:dyDescent="0.2">
      <c r="A50" s="28">
        <v>33</v>
      </c>
      <c r="B50" s="47" t="s">
        <v>78</v>
      </c>
      <c r="C50" s="13" t="s">
        <v>9</v>
      </c>
      <c r="D50" s="108">
        <v>1</v>
      </c>
      <c r="E50" s="124">
        <v>1780</v>
      </c>
      <c r="F50" s="125">
        <f t="shared" si="1"/>
        <v>1780</v>
      </c>
    </row>
    <row r="51" spans="1:6" ht="21.75" customHeight="1" x14ac:dyDescent="0.2">
      <c r="A51" s="28">
        <v>34</v>
      </c>
      <c r="B51" s="51" t="s">
        <v>27</v>
      </c>
      <c r="C51" s="26" t="s">
        <v>11</v>
      </c>
      <c r="D51" s="108">
        <v>1</v>
      </c>
      <c r="E51" s="124">
        <v>21</v>
      </c>
      <c r="F51" s="125">
        <f t="shared" si="1"/>
        <v>21</v>
      </c>
    </row>
    <row r="52" spans="1:6" ht="21.75" customHeight="1" x14ac:dyDescent="0.2">
      <c r="A52" s="28">
        <v>35</v>
      </c>
      <c r="B52" s="51" t="s">
        <v>79</v>
      </c>
      <c r="C52" s="13" t="s">
        <v>9</v>
      </c>
      <c r="D52" s="108">
        <v>1</v>
      </c>
      <c r="E52" s="124">
        <v>12</v>
      </c>
      <c r="F52" s="125">
        <f t="shared" si="1"/>
        <v>12</v>
      </c>
    </row>
    <row r="53" spans="1:6" ht="21.75" customHeight="1" x14ac:dyDescent="0.2">
      <c r="A53" s="28">
        <v>36</v>
      </c>
      <c r="B53" s="47" t="s">
        <v>147</v>
      </c>
      <c r="C53" s="37" t="s">
        <v>5</v>
      </c>
      <c r="D53" s="108">
        <v>71</v>
      </c>
      <c r="E53" s="124">
        <v>4.5</v>
      </c>
      <c r="F53" s="125">
        <f t="shared" si="1"/>
        <v>319.5</v>
      </c>
    </row>
    <row r="54" spans="1:6" ht="21.75" customHeight="1" thickBot="1" x14ac:dyDescent="0.25">
      <c r="A54" s="153">
        <v>37</v>
      </c>
      <c r="B54" s="154" t="s">
        <v>134</v>
      </c>
      <c r="C54" s="155" t="s">
        <v>9</v>
      </c>
      <c r="D54" s="156">
        <v>1</v>
      </c>
      <c r="E54" s="157">
        <v>240</v>
      </c>
      <c r="F54" s="158">
        <f t="shared" si="1"/>
        <v>240</v>
      </c>
    </row>
    <row r="55" spans="1:6" ht="21.75" customHeight="1" thickBot="1" x14ac:dyDescent="0.25">
      <c r="A55" s="238" t="s">
        <v>125</v>
      </c>
      <c r="B55" s="239"/>
      <c r="C55" s="239"/>
      <c r="D55" s="239"/>
      <c r="E55" s="239"/>
      <c r="F55" s="240"/>
    </row>
    <row r="56" spans="1:6" ht="21.75" customHeight="1" x14ac:dyDescent="0.2">
      <c r="A56" s="133">
        <v>1</v>
      </c>
      <c r="B56" s="145" t="s">
        <v>123</v>
      </c>
      <c r="C56" s="146" t="s">
        <v>13</v>
      </c>
      <c r="D56" s="136">
        <v>37.1</v>
      </c>
      <c r="E56" s="137">
        <v>8.3800000000000008</v>
      </c>
      <c r="F56" s="138">
        <f t="shared" si="1"/>
        <v>310.89800000000002</v>
      </c>
    </row>
    <row r="57" spans="1:6" ht="21.75" customHeight="1" x14ac:dyDescent="0.2">
      <c r="A57" s="133">
        <v>2</v>
      </c>
      <c r="B57" s="134" t="s">
        <v>57</v>
      </c>
      <c r="C57" s="135" t="s">
        <v>14</v>
      </c>
      <c r="D57" s="136">
        <v>2.2999999999999998</v>
      </c>
      <c r="E57" s="137">
        <v>24</v>
      </c>
      <c r="F57" s="138">
        <f t="shared" si="1"/>
        <v>55.199999999999996</v>
      </c>
    </row>
    <row r="58" spans="1:6" ht="21.75" customHeight="1" x14ac:dyDescent="0.2">
      <c r="A58" s="133">
        <v>3</v>
      </c>
      <c r="B58" s="134" t="s">
        <v>85</v>
      </c>
      <c r="C58" s="135" t="s">
        <v>13</v>
      </c>
      <c r="D58" s="136">
        <v>12.6</v>
      </c>
      <c r="E58" s="137">
        <v>169</v>
      </c>
      <c r="F58" s="138">
        <f t="shared" si="1"/>
        <v>2129.4</v>
      </c>
    </row>
    <row r="59" spans="1:6" ht="21.75" customHeight="1" x14ac:dyDescent="0.2">
      <c r="A59" s="133">
        <v>4</v>
      </c>
      <c r="B59" s="134" t="s">
        <v>58</v>
      </c>
      <c r="C59" s="135" t="s">
        <v>5</v>
      </c>
      <c r="D59" s="136">
        <v>398</v>
      </c>
      <c r="E59" s="137">
        <v>2.2000000000000002</v>
      </c>
      <c r="F59" s="138">
        <f t="shared" si="1"/>
        <v>875.6</v>
      </c>
    </row>
    <row r="60" spans="1:6" ht="21.75" customHeight="1" x14ac:dyDescent="0.2">
      <c r="A60" s="133">
        <v>5</v>
      </c>
      <c r="B60" s="134" t="s">
        <v>124</v>
      </c>
      <c r="C60" s="135" t="s">
        <v>13</v>
      </c>
      <c r="D60" s="136">
        <v>0.1</v>
      </c>
      <c r="E60" s="137">
        <v>134</v>
      </c>
      <c r="F60" s="138">
        <f t="shared" si="1"/>
        <v>13.4</v>
      </c>
    </row>
    <row r="61" spans="1:6" ht="21.75" customHeight="1" x14ac:dyDescent="0.2">
      <c r="A61" s="133">
        <v>6</v>
      </c>
      <c r="B61" s="134" t="s">
        <v>120</v>
      </c>
      <c r="C61" s="135" t="s">
        <v>13</v>
      </c>
      <c r="D61" s="136">
        <v>10</v>
      </c>
      <c r="E61" s="137">
        <v>8.3800000000000008</v>
      </c>
      <c r="F61" s="138">
        <f t="shared" si="1"/>
        <v>83.800000000000011</v>
      </c>
    </row>
    <row r="62" spans="1:6" ht="21.75" customHeight="1" x14ac:dyDescent="0.2">
      <c r="A62" s="133">
        <v>7</v>
      </c>
      <c r="B62" s="145" t="s">
        <v>121</v>
      </c>
      <c r="C62" s="146" t="s">
        <v>13</v>
      </c>
      <c r="D62" s="136">
        <v>3</v>
      </c>
      <c r="E62" s="137">
        <v>169</v>
      </c>
      <c r="F62" s="138">
        <f t="shared" si="1"/>
        <v>507</v>
      </c>
    </row>
    <row r="63" spans="1:6" ht="21.75" customHeight="1" thickBot="1" x14ac:dyDescent="0.25">
      <c r="A63" s="139">
        <v>8</v>
      </c>
      <c r="B63" s="140" t="s">
        <v>122</v>
      </c>
      <c r="C63" s="141" t="s">
        <v>13</v>
      </c>
      <c r="D63" s="142">
        <v>7</v>
      </c>
      <c r="E63" s="143">
        <v>22</v>
      </c>
      <c r="F63" s="144">
        <f t="shared" si="1"/>
        <v>154</v>
      </c>
    </row>
    <row r="64" spans="1:6" ht="21.75" customHeight="1" thickBot="1" x14ac:dyDescent="0.25">
      <c r="A64" s="238" t="s">
        <v>126</v>
      </c>
      <c r="B64" s="239"/>
      <c r="C64" s="239"/>
      <c r="D64" s="239"/>
      <c r="E64" s="239"/>
      <c r="F64" s="240"/>
    </row>
    <row r="65" spans="1:6" ht="21.75" customHeight="1" x14ac:dyDescent="0.2">
      <c r="A65" s="133">
        <v>1</v>
      </c>
      <c r="B65" s="134" t="s">
        <v>127</v>
      </c>
      <c r="C65" s="135" t="s">
        <v>10</v>
      </c>
      <c r="D65" s="136">
        <v>42</v>
      </c>
      <c r="E65" s="137">
        <v>1.2</v>
      </c>
      <c r="F65" s="138">
        <f>D65*E65</f>
        <v>50.4</v>
      </c>
    </row>
    <row r="66" spans="1:6" ht="21.75" customHeight="1" thickBot="1" x14ac:dyDescent="0.25">
      <c r="A66" s="139">
        <v>2</v>
      </c>
      <c r="B66" s="140" t="s">
        <v>128</v>
      </c>
      <c r="C66" s="141" t="s">
        <v>10</v>
      </c>
      <c r="D66" s="142">
        <v>42</v>
      </c>
      <c r="E66" s="143">
        <v>0.25</v>
      </c>
      <c r="F66" s="144">
        <f>D66*E66</f>
        <v>10.5</v>
      </c>
    </row>
    <row r="67" spans="1:6" ht="21.75" customHeight="1" thickBot="1" x14ac:dyDescent="0.25">
      <c r="A67" s="238" t="s">
        <v>129</v>
      </c>
      <c r="B67" s="239"/>
      <c r="C67" s="239"/>
      <c r="D67" s="239"/>
      <c r="E67" s="239"/>
      <c r="F67" s="240"/>
    </row>
    <row r="68" spans="1:6" ht="21.75" customHeight="1" thickBot="1" x14ac:dyDescent="0.25">
      <c r="A68" s="127">
        <v>1</v>
      </c>
      <c r="B68" s="128" t="s">
        <v>24</v>
      </c>
      <c r="C68" s="129" t="s">
        <v>11</v>
      </c>
      <c r="D68" s="130">
        <v>306</v>
      </c>
      <c r="E68" s="131">
        <v>32</v>
      </c>
      <c r="F68" s="132">
        <f>D68*E68</f>
        <v>9792</v>
      </c>
    </row>
    <row r="69" spans="1:6" ht="21.75" customHeight="1" thickBot="1" x14ac:dyDescent="0.25">
      <c r="A69" s="241" t="s">
        <v>59</v>
      </c>
      <c r="B69" s="242"/>
      <c r="C69" s="242"/>
      <c r="D69" s="242"/>
      <c r="E69" s="242"/>
      <c r="F69" s="243"/>
    </row>
    <row r="70" spans="1:6" ht="21.75" customHeight="1" x14ac:dyDescent="0.2">
      <c r="A70" s="112">
        <v>1</v>
      </c>
      <c r="B70" s="14" t="s">
        <v>7</v>
      </c>
      <c r="C70" s="113" t="s">
        <v>13</v>
      </c>
      <c r="D70" s="114">
        <v>7</v>
      </c>
      <c r="E70" s="148">
        <v>8.3800000000000008</v>
      </c>
      <c r="F70" s="121">
        <f>D70*E70</f>
        <v>58.660000000000004</v>
      </c>
    </row>
    <row r="71" spans="1:6" ht="21.75" customHeight="1" x14ac:dyDescent="0.2">
      <c r="A71" s="19">
        <v>2</v>
      </c>
      <c r="B71" s="15" t="s">
        <v>15</v>
      </c>
      <c r="C71" s="33" t="s">
        <v>13</v>
      </c>
      <c r="D71" s="109">
        <v>0.8</v>
      </c>
      <c r="E71" s="149">
        <v>21.5</v>
      </c>
      <c r="F71" s="122">
        <f t="shared" ref="F71:F86" si="2">D71*E71</f>
        <v>17.2</v>
      </c>
    </row>
    <row r="72" spans="1:6" ht="21.75" customHeight="1" x14ac:dyDescent="0.2">
      <c r="A72" s="19">
        <v>3</v>
      </c>
      <c r="B72" s="15" t="s">
        <v>90</v>
      </c>
      <c r="C72" s="33" t="s">
        <v>13</v>
      </c>
      <c r="D72" s="109">
        <v>4.7</v>
      </c>
      <c r="E72" s="149">
        <v>38.6</v>
      </c>
      <c r="F72" s="122">
        <f t="shared" si="2"/>
        <v>181.42000000000002</v>
      </c>
    </row>
    <row r="73" spans="1:6" ht="21.75" customHeight="1" x14ac:dyDescent="0.2">
      <c r="A73" s="19">
        <v>4</v>
      </c>
      <c r="B73" s="15" t="s">
        <v>89</v>
      </c>
      <c r="C73" s="33" t="s">
        <v>11</v>
      </c>
      <c r="D73" s="109">
        <v>0.5</v>
      </c>
      <c r="E73" s="149">
        <v>49.5</v>
      </c>
      <c r="F73" s="122">
        <f t="shared" si="2"/>
        <v>24.75</v>
      </c>
    </row>
    <row r="74" spans="1:6" ht="21.75" customHeight="1" x14ac:dyDescent="0.2">
      <c r="A74" s="19">
        <v>5</v>
      </c>
      <c r="B74" s="16" t="s">
        <v>60</v>
      </c>
      <c r="C74" s="34" t="s">
        <v>14</v>
      </c>
      <c r="D74" s="109">
        <v>9</v>
      </c>
      <c r="E74" s="149">
        <v>24</v>
      </c>
      <c r="F74" s="122">
        <f t="shared" si="2"/>
        <v>216</v>
      </c>
    </row>
    <row r="75" spans="1:6" ht="21.75" customHeight="1" x14ac:dyDescent="0.2">
      <c r="A75" s="19">
        <v>6</v>
      </c>
      <c r="B75" s="16" t="s">
        <v>86</v>
      </c>
      <c r="C75" s="34" t="s">
        <v>28</v>
      </c>
      <c r="D75" s="109">
        <v>2.5</v>
      </c>
      <c r="E75" s="149">
        <v>189</v>
      </c>
      <c r="F75" s="122">
        <f t="shared" si="2"/>
        <v>472.5</v>
      </c>
    </row>
    <row r="76" spans="1:6" ht="21.75" customHeight="1" x14ac:dyDescent="0.2">
      <c r="A76" s="19">
        <v>7</v>
      </c>
      <c r="B76" s="16" t="s">
        <v>148</v>
      </c>
      <c r="C76" s="34" t="s">
        <v>8</v>
      </c>
      <c r="D76" s="109">
        <v>90</v>
      </c>
      <c r="E76" s="149">
        <v>2.2000000000000002</v>
      </c>
      <c r="F76" s="122">
        <f t="shared" si="2"/>
        <v>198.00000000000003</v>
      </c>
    </row>
    <row r="77" spans="1:6" ht="21.75" customHeight="1" x14ac:dyDescent="0.2">
      <c r="A77" s="19">
        <v>8</v>
      </c>
      <c r="B77" s="17" t="s">
        <v>62</v>
      </c>
      <c r="C77" s="34" t="s">
        <v>8</v>
      </c>
      <c r="D77" s="109">
        <v>868</v>
      </c>
      <c r="E77" s="149">
        <v>4.2</v>
      </c>
      <c r="F77" s="122">
        <f t="shared" si="2"/>
        <v>3645.6000000000004</v>
      </c>
    </row>
    <row r="78" spans="1:6" ht="21.75" customHeight="1" x14ac:dyDescent="0.2">
      <c r="A78" s="19">
        <v>9</v>
      </c>
      <c r="B78" s="17" t="s">
        <v>142</v>
      </c>
      <c r="C78" s="34" t="s">
        <v>14</v>
      </c>
      <c r="D78" s="109">
        <v>47</v>
      </c>
      <c r="E78" s="149">
        <v>7.6</v>
      </c>
      <c r="F78" s="122">
        <f>D78*E78</f>
        <v>357.2</v>
      </c>
    </row>
    <row r="79" spans="1:6" ht="21.75" customHeight="1" x14ac:dyDescent="0.2">
      <c r="A79" s="19">
        <v>10</v>
      </c>
      <c r="B79" s="17" t="s">
        <v>29</v>
      </c>
      <c r="C79" s="34" t="s">
        <v>14</v>
      </c>
      <c r="D79" s="109">
        <v>4</v>
      </c>
      <c r="E79" s="149">
        <v>24</v>
      </c>
      <c r="F79" s="122">
        <f t="shared" si="2"/>
        <v>96</v>
      </c>
    </row>
    <row r="80" spans="1:6" ht="21.75" customHeight="1" x14ac:dyDescent="0.2">
      <c r="A80" s="19">
        <v>11</v>
      </c>
      <c r="B80" s="17" t="s">
        <v>30</v>
      </c>
      <c r="C80" s="33" t="s">
        <v>13</v>
      </c>
      <c r="D80" s="109">
        <v>0.35</v>
      </c>
      <c r="E80" s="149">
        <v>189</v>
      </c>
      <c r="F80" s="122">
        <f t="shared" si="2"/>
        <v>66.149999999999991</v>
      </c>
    </row>
    <row r="81" spans="1:6" ht="21.75" customHeight="1" x14ac:dyDescent="0.2">
      <c r="A81" s="19">
        <v>12</v>
      </c>
      <c r="B81" s="17" t="s">
        <v>139</v>
      </c>
      <c r="C81" s="147" t="s">
        <v>141</v>
      </c>
      <c r="D81" s="109">
        <v>3</v>
      </c>
      <c r="E81" s="149">
        <v>2.5</v>
      </c>
      <c r="F81" s="122">
        <f t="shared" si="2"/>
        <v>7.5</v>
      </c>
    </row>
    <row r="82" spans="1:6" ht="21.75" customHeight="1" x14ac:dyDescent="0.2">
      <c r="A82" s="19">
        <v>13</v>
      </c>
      <c r="B82" s="17" t="s">
        <v>140</v>
      </c>
      <c r="C82" s="147" t="s">
        <v>5</v>
      </c>
      <c r="D82" s="109">
        <v>2</v>
      </c>
      <c r="E82" s="149">
        <v>2.2000000000000002</v>
      </c>
      <c r="F82" s="122">
        <f t="shared" si="2"/>
        <v>4.4000000000000004</v>
      </c>
    </row>
    <row r="83" spans="1:6" ht="21.75" customHeight="1" x14ac:dyDescent="0.2">
      <c r="A83" s="19">
        <v>14</v>
      </c>
      <c r="B83" s="17" t="s">
        <v>143</v>
      </c>
      <c r="C83" s="13" t="s">
        <v>9</v>
      </c>
      <c r="D83" s="109">
        <v>80</v>
      </c>
      <c r="E83" s="149">
        <v>15</v>
      </c>
      <c r="F83" s="122">
        <f t="shared" si="2"/>
        <v>1200</v>
      </c>
    </row>
    <row r="84" spans="1:6" ht="21.75" customHeight="1" x14ac:dyDescent="0.2">
      <c r="A84" s="19">
        <v>15</v>
      </c>
      <c r="B84" s="17" t="s">
        <v>144</v>
      </c>
      <c r="C84" s="13" t="s">
        <v>9</v>
      </c>
      <c r="D84" s="109">
        <v>80</v>
      </c>
      <c r="E84" s="149">
        <v>6</v>
      </c>
      <c r="F84" s="122">
        <f t="shared" si="2"/>
        <v>480</v>
      </c>
    </row>
    <row r="85" spans="1:6" ht="21.75" customHeight="1" x14ac:dyDescent="0.2">
      <c r="A85" s="19">
        <v>16</v>
      </c>
      <c r="B85" s="17" t="s">
        <v>31</v>
      </c>
      <c r="C85" s="34" t="s">
        <v>8</v>
      </c>
      <c r="D85" s="109">
        <v>20</v>
      </c>
      <c r="E85" s="149">
        <v>2.2000000000000002</v>
      </c>
      <c r="F85" s="122">
        <f t="shared" si="2"/>
        <v>44</v>
      </c>
    </row>
    <row r="86" spans="1:6" ht="21.75" customHeight="1" thickBot="1" x14ac:dyDescent="0.25">
      <c r="A86" s="19">
        <v>17</v>
      </c>
      <c r="B86" s="18" t="s">
        <v>44</v>
      </c>
      <c r="C86" s="49" t="s">
        <v>8</v>
      </c>
      <c r="D86" s="110">
        <v>2.2000000000000002</v>
      </c>
      <c r="E86" s="150">
        <v>2.2000000000000002</v>
      </c>
      <c r="F86" s="123">
        <f t="shared" si="2"/>
        <v>4.8400000000000007</v>
      </c>
    </row>
    <row r="87" spans="1:6" ht="24.75" customHeight="1" x14ac:dyDescent="0.2">
      <c r="A87" s="244" t="s">
        <v>105</v>
      </c>
      <c r="B87" s="224"/>
      <c r="C87" s="224"/>
      <c r="D87" s="224"/>
      <c r="E87" s="245"/>
      <c r="F87" s="159">
        <f>SUM(F4:F86)</f>
        <v>511312.58800000005</v>
      </c>
    </row>
    <row r="88" spans="1:6" ht="24.75" customHeight="1" x14ac:dyDescent="0.2">
      <c r="A88" s="227" t="s">
        <v>106</v>
      </c>
      <c r="B88" s="220"/>
      <c r="C88" s="220"/>
      <c r="D88" s="220"/>
      <c r="E88" s="228"/>
      <c r="F88" s="151">
        <f>0.1*F87</f>
        <v>51131.258800000011</v>
      </c>
    </row>
    <row r="89" spans="1:6" ht="24.75" customHeight="1" x14ac:dyDescent="0.2">
      <c r="A89" s="227" t="s">
        <v>107</v>
      </c>
      <c r="B89" s="220"/>
      <c r="C89" s="220"/>
      <c r="D89" s="220"/>
      <c r="E89" s="228"/>
      <c r="F89" s="151">
        <f>F87+F88</f>
        <v>562443.84680000006</v>
      </c>
    </row>
    <row r="90" spans="1:6" ht="24.75" customHeight="1" x14ac:dyDescent="0.2">
      <c r="A90" s="227" t="s">
        <v>108</v>
      </c>
      <c r="B90" s="220"/>
      <c r="C90" s="220"/>
      <c r="D90" s="220"/>
      <c r="E90" s="228"/>
      <c r="F90" s="151">
        <f>0.12*F89</f>
        <v>67493.261616000003</v>
      </c>
    </row>
    <row r="91" spans="1:6" ht="24.75" customHeight="1" x14ac:dyDescent="0.2">
      <c r="A91" s="227" t="s">
        <v>109</v>
      </c>
      <c r="B91" s="220"/>
      <c r="C91" s="220"/>
      <c r="D91" s="220"/>
      <c r="E91" s="228"/>
      <c r="F91" s="151">
        <f>F89+F90</f>
        <v>629937.10841600003</v>
      </c>
    </row>
    <row r="92" spans="1:6" ht="24.75" customHeight="1" thickBot="1" x14ac:dyDescent="0.25">
      <c r="A92" s="229" t="s">
        <v>110</v>
      </c>
      <c r="B92" s="230"/>
      <c r="C92" s="230"/>
      <c r="D92" s="230"/>
      <c r="E92" s="231"/>
      <c r="F92" s="152">
        <f>1.2*F91</f>
        <v>755924.53009919997</v>
      </c>
    </row>
  </sheetData>
  <mergeCells count="13">
    <mergeCell ref="A91:E91"/>
    <mergeCell ref="A92:E92"/>
    <mergeCell ref="A1:F1"/>
    <mergeCell ref="A3:F3"/>
    <mergeCell ref="A16:F16"/>
    <mergeCell ref="A69:F69"/>
    <mergeCell ref="A88:E88"/>
    <mergeCell ref="A87:E87"/>
    <mergeCell ref="A55:F55"/>
    <mergeCell ref="A64:F64"/>
    <mergeCell ref="A67:F67"/>
    <mergeCell ref="A89:E89"/>
    <mergeCell ref="A90:E90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scale="66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87"/>
  <sheetViews>
    <sheetView zoomScale="110" zoomScaleNormal="110" workbookViewId="0">
      <selection activeCell="B25" sqref="B25"/>
    </sheetView>
  </sheetViews>
  <sheetFormatPr defaultRowHeight="12.75" x14ac:dyDescent="0.2"/>
  <cols>
    <col min="1" max="1" width="5.140625" style="1" customWidth="1"/>
    <col min="2" max="2" width="65.42578125" style="1" customWidth="1"/>
    <col min="3" max="3" width="9.140625" style="1"/>
    <col min="4" max="4" width="14.140625" style="2" customWidth="1"/>
  </cols>
  <sheetData>
    <row r="1" spans="1:4" ht="21.75" customHeight="1" thickBot="1" x14ac:dyDescent="0.25">
      <c r="A1" s="232" t="s">
        <v>16</v>
      </c>
      <c r="B1" s="233"/>
      <c r="C1" s="233"/>
      <c r="D1" s="234"/>
    </row>
    <row r="2" spans="1:4" ht="21.75" customHeight="1" thickBot="1" x14ac:dyDescent="0.25">
      <c r="A2" s="3" t="s">
        <v>0</v>
      </c>
      <c r="B2" s="4" t="s">
        <v>1</v>
      </c>
      <c r="C2" s="5" t="s">
        <v>2</v>
      </c>
      <c r="D2" s="6" t="s">
        <v>3</v>
      </c>
    </row>
    <row r="3" spans="1:4" ht="35.25" customHeight="1" thickBot="1" x14ac:dyDescent="0.25">
      <c r="A3" s="235" t="s">
        <v>113</v>
      </c>
      <c r="B3" s="236"/>
      <c r="C3" s="236"/>
      <c r="D3" s="237"/>
    </row>
    <row r="4" spans="1:4" ht="21.75" customHeight="1" x14ac:dyDescent="0.2">
      <c r="A4" s="106">
        <v>1</v>
      </c>
      <c r="B4" s="20" t="s">
        <v>94</v>
      </c>
      <c r="C4" s="107" t="s">
        <v>13</v>
      </c>
      <c r="D4" s="9">
        <v>39</v>
      </c>
    </row>
    <row r="5" spans="1:4" ht="21.75" customHeight="1" x14ac:dyDescent="0.2">
      <c r="A5" s="42">
        <v>2</v>
      </c>
      <c r="B5" s="21" t="s">
        <v>118</v>
      </c>
      <c r="C5" s="26" t="s">
        <v>13</v>
      </c>
      <c r="D5" s="10">
        <v>4</v>
      </c>
    </row>
    <row r="6" spans="1:4" ht="21.75" customHeight="1" x14ac:dyDescent="0.2">
      <c r="A6" s="42">
        <v>3</v>
      </c>
      <c r="B6" s="57" t="s">
        <v>117</v>
      </c>
      <c r="C6" s="26" t="s">
        <v>13</v>
      </c>
      <c r="D6" s="10">
        <v>30</v>
      </c>
    </row>
    <row r="7" spans="1:4" ht="21.75" customHeight="1" x14ac:dyDescent="0.2">
      <c r="A7" s="42">
        <v>4</v>
      </c>
      <c r="B7" s="57" t="s">
        <v>119</v>
      </c>
      <c r="C7" s="26" t="s">
        <v>13</v>
      </c>
      <c r="D7" s="10">
        <v>3</v>
      </c>
    </row>
    <row r="8" spans="1:4" ht="21.75" customHeight="1" x14ac:dyDescent="0.2">
      <c r="A8" s="42">
        <v>5</v>
      </c>
      <c r="B8" s="40" t="s">
        <v>17</v>
      </c>
      <c r="C8" s="26" t="s">
        <v>13</v>
      </c>
      <c r="D8" s="119">
        <v>2.8</v>
      </c>
    </row>
    <row r="9" spans="1:4" ht="21.75" customHeight="1" x14ac:dyDescent="0.2">
      <c r="A9" s="42">
        <v>6</v>
      </c>
      <c r="B9" s="40" t="s">
        <v>18</v>
      </c>
      <c r="C9" s="12" t="s">
        <v>10</v>
      </c>
      <c r="D9" s="119">
        <v>37</v>
      </c>
    </row>
    <row r="10" spans="1:4" ht="21.75" customHeight="1" x14ac:dyDescent="0.2">
      <c r="A10" s="42">
        <v>7</v>
      </c>
      <c r="B10" s="53" t="s">
        <v>55</v>
      </c>
      <c r="C10" s="12" t="s">
        <v>9</v>
      </c>
      <c r="D10" s="119">
        <v>1</v>
      </c>
    </row>
    <row r="11" spans="1:4" ht="21.75" customHeight="1" x14ac:dyDescent="0.2">
      <c r="A11" s="42">
        <v>8</v>
      </c>
      <c r="B11" s="40" t="s">
        <v>114</v>
      </c>
      <c r="C11" s="12" t="s">
        <v>9</v>
      </c>
      <c r="D11" s="119">
        <v>1</v>
      </c>
    </row>
    <row r="12" spans="1:4" ht="21.75" customHeight="1" x14ac:dyDescent="0.2">
      <c r="A12" s="42">
        <v>9</v>
      </c>
      <c r="B12" s="40" t="s">
        <v>115</v>
      </c>
      <c r="C12" s="12" t="s">
        <v>9</v>
      </c>
      <c r="D12" s="119">
        <v>1</v>
      </c>
    </row>
    <row r="13" spans="1:4" ht="21.75" customHeight="1" x14ac:dyDescent="0.2">
      <c r="A13" s="42">
        <v>10</v>
      </c>
      <c r="B13" s="40" t="s">
        <v>19</v>
      </c>
      <c r="C13" s="12" t="s">
        <v>9</v>
      </c>
      <c r="D13" s="119">
        <v>1</v>
      </c>
    </row>
    <row r="14" spans="1:4" ht="21.75" customHeight="1" x14ac:dyDescent="0.2">
      <c r="A14" s="42">
        <v>11</v>
      </c>
      <c r="B14" s="40" t="s">
        <v>137</v>
      </c>
      <c r="C14" s="26" t="s">
        <v>13</v>
      </c>
      <c r="D14" s="119">
        <v>9.9</v>
      </c>
    </row>
    <row r="15" spans="1:4" ht="21.75" customHeight="1" thickBot="1" x14ac:dyDescent="0.25">
      <c r="A15" s="42">
        <v>12</v>
      </c>
      <c r="B15" s="115" t="s">
        <v>33</v>
      </c>
      <c r="C15" s="111" t="s">
        <v>13</v>
      </c>
      <c r="D15" s="120">
        <v>55</v>
      </c>
    </row>
    <row r="16" spans="1:4" ht="21.75" customHeight="1" thickBot="1" x14ac:dyDescent="0.25">
      <c r="A16" s="238" t="s">
        <v>23</v>
      </c>
      <c r="B16" s="239"/>
      <c r="C16" s="239"/>
      <c r="D16" s="240"/>
    </row>
    <row r="17" spans="1:6" ht="21.75" customHeight="1" x14ac:dyDescent="0.2">
      <c r="A17" s="116">
        <v>1</v>
      </c>
      <c r="B17" s="117" t="s">
        <v>7</v>
      </c>
      <c r="C17" s="107" t="s">
        <v>13</v>
      </c>
      <c r="D17" s="160">
        <v>657</v>
      </c>
      <c r="F17" s="246">
        <v>3312</v>
      </c>
    </row>
    <row r="18" spans="1:6" ht="21.75" customHeight="1" x14ac:dyDescent="0.2">
      <c r="A18" s="28">
        <v>2</v>
      </c>
      <c r="B18" s="44" t="s">
        <v>15</v>
      </c>
      <c r="C18" s="26" t="s">
        <v>13</v>
      </c>
      <c r="D18" s="36">
        <v>73</v>
      </c>
      <c r="F18" s="247"/>
    </row>
    <row r="19" spans="1:6" ht="21.75" customHeight="1" x14ac:dyDescent="0.2">
      <c r="A19" s="28">
        <v>3</v>
      </c>
      <c r="B19" s="56" t="s">
        <v>88</v>
      </c>
      <c r="C19" s="26" t="s">
        <v>13</v>
      </c>
      <c r="D19" s="36">
        <v>985</v>
      </c>
      <c r="F19" s="247"/>
    </row>
    <row r="20" spans="1:6" ht="21.75" customHeight="1" thickBot="1" x14ac:dyDescent="0.25">
      <c r="A20" s="28">
        <v>4</v>
      </c>
      <c r="B20" s="56" t="s">
        <v>89</v>
      </c>
      <c r="C20" s="26" t="s">
        <v>11</v>
      </c>
      <c r="D20" s="36">
        <v>110</v>
      </c>
      <c r="F20" s="248"/>
    </row>
    <row r="21" spans="1:6" ht="21.75" customHeight="1" x14ac:dyDescent="0.2">
      <c r="A21" s="28"/>
      <c r="B21" s="56" t="s">
        <v>149</v>
      </c>
      <c r="C21" s="26"/>
      <c r="D21" s="36"/>
      <c r="F21" s="167">
        <v>107</v>
      </c>
    </row>
    <row r="22" spans="1:6" ht="21.75" customHeight="1" x14ac:dyDescent="0.2">
      <c r="A22" s="28">
        <v>5</v>
      </c>
      <c r="B22" s="45" t="s">
        <v>40</v>
      </c>
      <c r="C22" s="37" t="s">
        <v>14</v>
      </c>
      <c r="D22" s="161">
        <v>260</v>
      </c>
    </row>
    <row r="23" spans="1:6" ht="21.75" customHeight="1" x14ac:dyDescent="0.2">
      <c r="A23" s="28">
        <v>6</v>
      </c>
      <c r="B23" s="45" t="s">
        <v>41</v>
      </c>
      <c r="C23" s="37" t="s">
        <v>14</v>
      </c>
      <c r="D23" s="161">
        <v>940</v>
      </c>
    </row>
    <row r="24" spans="1:6" ht="21.75" customHeight="1" x14ac:dyDescent="0.2">
      <c r="A24" s="28">
        <v>7</v>
      </c>
      <c r="B24" s="45" t="s">
        <v>135</v>
      </c>
      <c r="C24" s="37" t="s">
        <v>14</v>
      </c>
      <c r="D24" s="161">
        <v>388</v>
      </c>
    </row>
    <row r="25" spans="1:6" ht="21.75" customHeight="1" x14ac:dyDescent="0.2">
      <c r="A25" s="28">
        <v>8</v>
      </c>
      <c r="B25" s="45" t="s">
        <v>136</v>
      </c>
      <c r="C25" s="37" t="s">
        <v>14</v>
      </c>
      <c r="D25" s="161">
        <v>3.5</v>
      </c>
    </row>
    <row r="26" spans="1:6" ht="21.75" customHeight="1" x14ac:dyDescent="0.2">
      <c r="A26" s="28">
        <v>9</v>
      </c>
      <c r="B26" s="45" t="s">
        <v>145</v>
      </c>
      <c r="C26" s="37" t="s">
        <v>14</v>
      </c>
      <c r="D26" s="36">
        <v>12</v>
      </c>
    </row>
    <row r="27" spans="1:6" ht="21.75" customHeight="1" x14ac:dyDescent="0.2">
      <c r="A27" s="28">
        <v>10</v>
      </c>
      <c r="B27" s="46" t="s">
        <v>4</v>
      </c>
      <c r="C27" s="26" t="s">
        <v>13</v>
      </c>
      <c r="D27" s="36">
        <v>24.5</v>
      </c>
    </row>
    <row r="28" spans="1:6" ht="21.75" customHeight="1" x14ac:dyDescent="0.2">
      <c r="A28" s="28">
        <v>11</v>
      </c>
      <c r="B28" s="45" t="s">
        <v>84</v>
      </c>
      <c r="C28" s="26" t="s">
        <v>13</v>
      </c>
      <c r="D28" s="161">
        <v>885</v>
      </c>
    </row>
    <row r="29" spans="1:6" ht="21.75" customHeight="1" x14ac:dyDescent="0.2">
      <c r="A29" s="28">
        <v>12</v>
      </c>
      <c r="B29" s="45" t="s">
        <v>51</v>
      </c>
      <c r="C29" s="26" t="s">
        <v>13</v>
      </c>
      <c r="D29" s="36">
        <v>25</v>
      </c>
    </row>
    <row r="30" spans="1:6" ht="21.75" customHeight="1" x14ac:dyDescent="0.2">
      <c r="A30" s="28">
        <v>13</v>
      </c>
      <c r="B30" s="45" t="s">
        <v>6</v>
      </c>
      <c r="C30" s="11" t="s">
        <v>5</v>
      </c>
      <c r="D30" s="161">
        <v>52015</v>
      </c>
    </row>
    <row r="31" spans="1:6" ht="21.75" customHeight="1" x14ac:dyDescent="0.2">
      <c r="A31" s="28">
        <v>14</v>
      </c>
      <c r="B31" s="47" t="s">
        <v>52</v>
      </c>
      <c r="C31" s="37" t="s">
        <v>9</v>
      </c>
      <c r="D31" s="36">
        <v>5</v>
      </c>
    </row>
    <row r="32" spans="1:6" ht="21.75" customHeight="1" x14ac:dyDescent="0.2">
      <c r="A32" s="28">
        <v>15</v>
      </c>
      <c r="B32" s="47" t="s">
        <v>130</v>
      </c>
      <c r="C32" s="37" t="s">
        <v>9</v>
      </c>
      <c r="D32" s="36">
        <v>1</v>
      </c>
    </row>
    <row r="33" spans="1:4" ht="21.75" customHeight="1" x14ac:dyDescent="0.2">
      <c r="A33" s="28">
        <v>16</v>
      </c>
      <c r="B33" s="47" t="s">
        <v>138</v>
      </c>
      <c r="C33" s="37" t="s">
        <v>11</v>
      </c>
      <c r="D33" s="36">
        <v>10</v>
      </c>
    </row>
    <row r="34" spans="1:4" ht="21.75" customHeight="1" x14ac:dyDescent="0.2">
      <c r="A34" s="28">
        <v>16</v>
      </c>
      <c r="B34" s="50" t="s">
        <v>71</v>
      </c>
      <c r="C34" s="26" t="s">
        <v>11</v>
      </c>
      <c r="D34" s="161">
        <v>183</v>
      </c>
    </row>
    <row r="35" spans="1:4" ht="21.75" customHeight="1" x14ac:dyDescent="0.2">
      <c r="A35" s="28">
        <v>17</v>
      </c>
      <c r="B35" s="50" t="s">
        <v>70</v>
      </c>
      <c r="C35" s="11" t="s">
        <v>5</v>
      </c>
      <c r="D35" s="161">
        <v>366</v>
      </c>
    </row>
    <row r="36" spans="1:4" ht="21.75" customHeight="1" x14ac:dyDescent="0.2">
      <c r="A36" s="28">
        <v>18</v>
      </c>
      <c r="B36" s="47" t="s">
        <v>72</v>
      </c>
      <c r="C36" s="26" t="s">
        <v>13</v>
      </c>
      <c r="D36" s="161">
        <v>1</v>
      </c>
    </row>
    <row r="37" spans="1:4" ht="21.75" customHeight="1" x14ac:dyDescent="0.2">
      <c r="A37" s="28">
        <v>19</v>
      </c>
      <c r="B37" s="50" t="s">
        <v>54</v>
      </c>
      <c r="C37" s="37" t="s">
        <v>9</v>
      </c>
      <c r="D37" s="161">
        <v>118</v>
      </c>
    </row>
    <row r="38" spans="1:4" ht="21.75" customHeight="1" x14ac:dyDescent="0.2">
      <c r="A38" s="28">
        <v>20</v>
      </c>
      <c r="B38" s="45" t="s">
        <v>24</v>
      </c>
      <c r="C38" s="26" t="s">
        <v>11</v>
      </c>
      <c r="D38" s="36">
        <v>306</v>
      </c>
    </row>
    <row r="39" spans="1:4" ht="21.75" customHeight="1" x14ac:dyDescent="0.2">
      <c r="A39" s="28">
        <v>21</v>
      </c>
      <c r="B39" s="45" t="s">
        <v>131</v>
      </c>
      <c r="C39" s="37" t="s">
        <v>14</v>
      </c>
      <c r="D39" s="161">
        <v>1257</v>
      </c>
    </row>
    <row r="40" spans="1:4" ht="21.75" customHeight="1" x14ac:dyDescent="0.2">
      <c r="A40" s="28">
        <v>22</v>
      </c>
      <c r="B40" s="45" t="s">
        <v>132</v>
      </c>
      <c r="C40" s="37" t="s">
        <v>14</v>
      </c>
      <c r="D40" s="161">
        <v>1257</v>
      </c>
    </row>
    <row r="41" spans="1:4" ht="21.75" customHeight="1" x14ac:dyDescent="0.2">
      <c r="A41" s="28">
        <v>23</v>
      </c>
      <c r="B41" s="45" t="s">
        <v>133</v>
      </c>
      <c r="C41" s="37" t="s">
        <v>14</v>
      </c>
      <c r="D41" s="161">
        <v>1257</v>
      </c>
    </row>
    <row r="42" spans="1:4" ht="21.75" customHeight="1" x14ac:dyDescent="0.2">
      <c r="A42" s="28">
        <v>24</v>
      </c>
      <c r="B42" s="51" t="s">
        <v>18</v>
      </c>
      <c r="C42" s="26" t="s">
        <v>11</v>
      </c>
      <c r="D42" s="36">
        <v>2.5</v>
      </c>
    </row>
    <row r="43" spans="1:4" ht="21.75" customHeight="1" x14ac:dyDescent="0.2">
      <c r="A43" s="28">
        <v>25</v>
      </c>
      <c r="B43" s="47" t="s">
        <v>55</v>
      </c>
      <c r="C43" s="13" t="s">
        <v>9</v>
      </c>
      <c r="D43" s="36">
        <v>2</v>
      </c>
    </row>
    <row r="44" spans="1:4" ht="21.75" customHeight="1" x14ac:dyDescent="0.2">
      <c r="A44" s="28">
        <v>26</v>
      </c>
      <c r="B44" s="47" t="s">
        <v>73</v>
      </c>
      <c r="C44" s="13" t="s">
        <v>9</v>
      </c>
      <c r="D44" s="36">
        <v>1</v>
      </c>
    </row>
    <row r="45" spans="1:4" ht="21.75" customHeight="1" x14ac:dyDescent="0.2">
      <c r="A45" s="28">
        <v>27</v>
      </c>
      <c r="B45" s="47" t="s">
        <v>43</v>
      </c>
      <c r="C45" s="13" t="s">
        <v>9</v>
      </c>
      <c r="D45" s="36">
        <v>1</v>
      </c>
    </row>
    <row r="46" spans="1:4" ht="21.75" customHeight="1" x14ac:dyDescent="0.2">
      <c r="A46" s="28">
        <v>28</v>
      </c>
      <c r="B46" s="47" t="s">
        <v>74</v>
      </c>
      <c r="C46" s="13" t="s">
        <v>9</v>
      </c>
      <c r="D46" s="36">
        <v>1</v>
      </c>
    </row>
    <row r="47" spans="1:4" ht="21.75" customHeight="1" x14ac:dyDescent="0.2">
      <c r="A47" s="28">
        <v>29</v>
      </c>
      <c r="B47" s="51" t="s">
        <v>25</v>
      </c>
      <c r="C47" s="26" t="s">
        <v>11</v>
      </c>
      <c r="D47" s="36">
        <v>10</v>
      </c>
    </row>
    <row r="48" spans="1:4" ht="21.75" customHeight="1" x14ac:dyDescent="0.2">
      <c r="A48" s="28">
        <v>30</v>
      </c>
      <c r="B48" s="47" t="s">
        <v>75</v>
      </c>
      <c r="C48" s="13" t="s">
        <v>9</v>
      </c>
      <c r="D48" s="36">
        <v>2</v>
      </c>
    </row>
    <row r="49" spans="1:4" ht="21.75" customHeight="1" x14ac:dyDescent="0.2">
      <c r="A49" s="28">
        <v>31</v>
      </c>
      <c r="B49" s="47" t="s">
        <v>76</v>
      </c>
      <c r="C49" s="13" t="s">
        <v>9</v>
      </c>
      <c r="D49" s="36">
        <v>1</v>
      </c>
    </row>
    <row r="50" spans="1:4" ht="21.75" customHeight="1" x14ac:dyDescent="0.2">
      <c r="A50" s="28">
        <v>32</v>
      </c>
      <c r="B50" s="47" t="s">
        <v>146</v>
      </c>
      <c r="C50" s="13" t="s">
        <v>9</v>
      </c>
      <c r="D50" s="36">
        <v>1</v>
      </c>
    </row>
    <row r="51" spans="1:4" ht="21.75" customHeight="1" x14ac:dyDescent="0.2">
      <c r="A51" s="28">
        <v>33</v>
      </c>
      <c r="B51" s="47" t="s">
        <v>78</v>
      </c>
      <c r="C51" s="13" t="s">
        <v>9</v>
      </c>
      <c r="D51" s="36">
        <v>1</v>
      </c>
    </row>
    <row r="52" spans="1:4" ht="21.75" customHeight="1" x14ac:dyDescent="0.2">
      <c r="A52" s="28">
        <v>34</v>
      </c>
      <c r="B52" s="51" t="s">
        <v>27</v>
      </c>
      <c r="C52" s="26" t="s">
        <v>11</v>
      </c>
      <c r="D52" s="36">
        <v>1</v>
      </c>
    </row>
    <row r="53" spans="1:4" ht="21.75" customHeight="1" x14ac:dyDescent="0.2">
      <c r="A53" s="28">
        <v>35</v>
      </c>
      <c r="B53" s="51" t="s">
        <v>79</v>
      </c>
      <c r="C53" s="13" t="s">
        <v>9</v>
      </c>
      <c r="D53" s="36">
        <v>1</v>
      </c>
    </row>
    <row r="54" spans="1:4" ht="21.75" customHeight="1" x14ac:dyDescent="0.2">
      <c r="A54" s="28">
        <v>36</v>
      </c>
      <c r="B54" s="47" t="s">
        <v>147</v>
      </c>
      <c r="C54" s="37" t="s">
        <v>5</v>
      </c>
      <c r="D54" s="36">
        <v>71</v>
      </c>
    </row>
    <row r="55" spans="1:4" ht="21.75" customHeight="1" thickBot="1" x14ac:dyDescent="0.25">
      <c r="A55" s="153">
        <v>37</v>
      </c>
      <c r="B55" s="154" t="s">
        <v>134</v>
      </c>
      <c r="C55" s="155" t="s">
        <v>9</v>
      </c>
      <c r="D55" s="162">
        <v>1</v>
      </c>
    </row>
    <row r="56" spans="1:4" ht="21.75" customHeight="1" thickBot="1" x14ac:dyDescent="0.25">
      <c r="A56" s="238" t="s">
        <v>125</v>
      </c>
      <c r="B56" s="239"/>
      <c r="C56" s="239"/>
      <c r="D56" s="240"/>
    </row>
    <row r="57" spans="1:4" ht="21.75" customHeight="1" x14ac:dyDescent="0.2">
      <c r="A57" s="133">
        <v>1</v>
      </c>
      <c r="B57" s="145" t="s">
        <v>123</v>
      </c>
      <c r="C57" s="146" t="s">
        <v>13</v>
      </c>
      <c r="D57" s="163">
        <v>37.1</v>
      </c>
    </row>
    <row r="58" spans="1:4" ht="21.75" customHeight="1" x14ac:dyDescent="0.2">
      <c r="A58" s="133">
        <v>2</v>
      </c>
      <c r="B58" s="134" t="s">
        <v>57</v>
      </c>
      <c r="C58" s="135" t="s">
        <v>14</v>
      </c>
      <c r="D58" s="163">
        <v>2.2999999999999998</v>
      </c>
    </row>
    <row r="59" spans="1:4" ht="21.75" customHeight="1" x14ac:dyDescent="0.2">
      <c r="A59" s="133">
        <v>3</v>
      </c>
      <c r="B59" s="134" t="s">
        <v>85</v>
      </c>
      <c r="C59" s="135" t="s">
        <v>13</v>
      </c>
      <c r="D59" s="163">
        <v>12.6</v>
      </c>
    </row>
    <row r="60" spans="1:4" ht="21.75" customHeight="1" x14ac:dyDescent="0.2">
      <c r="A60" s="133">
        <v>4</v>
      </c>
      <c r="B60" s="134" t="s">
        <v>58</v>
      </c>
      <c r="C60" s="135" t="s">
        <v>5</v>
      </c>
      <c r="D60" s="163">
        <v>398</v>
      </c>
    </row>
    <row r="61" spans="1:4" ht="21.75" customHeight="1" x14ac:dyDescent="0.2">
      <c r="A61" s="133">
        <v>5</v>
      </c>
      <c r="B61" s="134" t="s">
        <v>124</v>
      </c>
      <c r="C61" s="135" t="s">
        <v>13</v>
      </c>
      <c r="D61" s="163">
        <v>0.1</v>
      </c>
    </row>
    <row r="62" spans="1:4" ht="21.75" customHeight="1" x14ac:dyDescent="0.2">
      <c r="A62" s="133">
        <v>6</v>
      </c>
      <c r="B62" s="134" t="s">
        <v>120</v>
      </c>
      <c r="C62" s="135" t="s">
        <v>13</v>
      </c>
      <c r="D62" s="163">
        <v>10</v>
      </c>
    </row>
    <row r="63" spans="1:4" ht="21.75" customHeight="1" x14ac:dyDescent="0.2">
      <c r="A63" s="133">
        <v>7</v>
      </c>
      <c r="B63" s="145" t="s">
        <v>121</v>
      </c>
      <c r="C63" s="146" t="s">
        <v>13</v>
      </c>
      <c r="D63" s="163">
        <v>3</v>
      </c>
    </row>
    <row r="64" spans="1:4" ht="21.75" customHeight="1" thickBot="1" x14ac:dyDescent="0.25">
      <c r="A64" s="139">
        <v>8</v>
      </c>
      <c r="B64" s="140" t="s">
        <v>122</v>
      </c>
      <c r="C64" s="141" t="s">
        <v>13</v>
      </c>
      <c r="D64" s="164">
        <v>7</v>
      </c>
    </row>
    <row r="65" spans="1:4" ht="21.75" customHeight="1" thickBot="1" x14ac:dyDescent="0.25">
      <c r="A65" s="238" t="s">
        <v>126</v>
      </c>
      <c r="B65" s="239"/>
      <c r="C65" s="239"/>
      <c r="D65" s="240"/>
    </row>
    <row r="66" spans="1:4" ht="21.75" customHeight="1" x14ac:dyDescent="0.2">
      <c r="A66" s="133">
        <v>1</v>
      </c>
      <c r="B66" s="134" t="s">
        <v>127</v>
      </c>
      <c r="C66" s="135" t="s">
        <v>10</v>
      </c>
      <c r="D66" s="163">
        <v>42</v>
      </c>
    </row>
    <row r="67" spans="1:4" ht="21.75" customHeight="1" thickBot="1" x14ac:dyDescent="0.25">
      <c r="A67" s="139">
        <v>2</v>
      </c>
      <c r="B67" s="140" t="s">
        <v>128</v>
      </c>
      <c r="C67" s="141" t="s">
        <v>10</v>
      </c>
      <c r="D67" s="164">
        <v>42</v>
      </c>
    </row>
    <row r="68" spans="1:4" ht="21.75" customHeight="1" thickBot="1" x14ac:dyDescent="0.25">
      <c r="A68" s="238" t="s">
        <v>129</v>
      </c>
      <c r="B68" s="239"/>
      <c r="C68" s="239"/>
      <c r="D68" s="240"/>
    </row>
    <row r="69" spans="1:4" ht="21.75" customHeight="1" thickBot="1" x14ac:dyDescent="0.25">
      <c r="A69" s="127">
        <v>1</v>
      </c>
      <c r="B69" s="128" t="s">
        <v>24</v>
      </c>
      <c r="C69" s="129" t="s">
        <v>11</v>
      </c>
      <c r="D69" s="165">
        <v>306</v>
      </c>
    </row>
    <row r="70" spans="1:4" ht="21.75" customHeight="1" thickBot="1" x14ac:dyDescent="0.25">
      <c r="A70" s="241" t="s">
        <v>59</v>
      </c>
      <c r="B70" s="242"/>
      <c r="C70" s="242"/>
      <c r="D70" s="243"/>
    </row>
    <row r="71" spans="1:4" ht="21.75" customHeight="1" x14ac:dyDescent="0.2">
      <c r="A71" s="112">
        <v>1</v>
      </c>
      <c r="B71" s="14" t="s">
        <v>7</v>
      </c>
      <c r="C71" s="113" t="s">
        <v>13</v>
      </c>
      <c r="D71" s="166">
        <v>7</v>
      </c>
    </row>
    <row r="72" spans="1:4" ht="21.75" customHeight="1" x14ac:dyDescent="0.2">
      <c r="A72" s="19">
        <v>2</v>
      </c>
      <c r="B72" s="15" t="s">
        <v>15</v>
      </c>
      <c r="C72" s="33" t="s">
        <v>13</v>
      </c>
      <c r="D72" s="23">
        <v>0.8</v>
      </c>
    </row>
    <row r="73" spans="1:4" ht="21.75" customHeight="1" x14ac:dyDescent="0.2">
      <c r="A73" s="19">
        <v>3</v>
      </c>
      <c r="B73" s="15" t="s">
        <v>90</v>
      </c>
      <c r="C73" s="33" t="s">
        <v>13</v>
      </c>
      <c r="D73" s="23">
        <v>4.7</v>
      </c>
    </row>
    <row r="74" spans="1:4" ht="21.75" customHeight="1" x14ac:dyDescent="0.2">
      <c r="A74" s="19">
        <v>4</v>
      </c>
      <c r="B74" s="15" t="s">
        <v>89</v>
      </c>
      <c r="C74" s="33" t="s">
        <v>11</v>
      </c>
      <c r="D74" s="23">
        <v>0.5</v>
      </c>
    </row>
    <row r="75" spans="1:4" ht="21.75" customHeight="1" x14ac:dyDescent="0.2">
      <c r="A75" s="19">
        <v>5</v>
      </c>
      <c r="B75" s="16" t="s">
        <v>60</v>
      </c>
      <c r="C75" s="34" t="s">
        <v>14</v>
      </c>
      <c r="D75" s="23">
        <v>9</v>
      </c>
    </row>
    <row r="76" spans="1:4" ht="21.75" customHeight="1" x14ac:dyDescent="0.2">
      <c r="A76" s="19">
        <v>6</v>
      </c>
      <c r="B76" s="16" t="s">
        <v>86</v>
      </c>
      <c r="C76" s="34" t="s">
        <v>28</v>
      </c>
      <c r="D76" s="23">
        <v>2.5</v>
      </c>
    </row>
    <row r="77" spans="1:4" ht="21.75" customHeight="1" x14ac:dyDescent="0.2">
      <c r="A77" s="19">
        <v>7</v>
      </c>
      <c r="B77" s="16" t="s">
        <v>148</v>
      </c>
      <c r="C77" s="34" t="s">
        <v>8</v>
      </c>
      <c r="D77" s="23">
        <v>90</v>
      </c>
    </row>
    <row r="78" spans="1:4" ht="21.75" customHeight="1" x14ac:dyDescent="0.2">
      <c r="A78" s="19">
        <v>8</v>
      </c>
      <c r="B78" s="17" t="s">
        <v>62</v>
      </c>
      <c r="C78" s="34" t="s">
        <v>8</v>
      </c>
      <c r="D78" s="23">
        <v>868</v>
      </c>
    </row>
    <row r="79" spans="1:4" ht="21.75" customHeight="1" x14ac:dyDescent="0.2">
      <c r="A79" s="19">
        <v>9</v>
      </c>
      <c r="B79" s="17" t="s">
        <v>142</v>
      </c>
      <c r="C79" s="34" t="s">
        <v>14</v>
      </c>
      <c r="D79" s="23">
        <v>47</v>
      </c>
    </row>
    <row r="80" spans="1:4" ht="21.75" customHeight="1" x14ac:dyDescent="0.2">
      <c r="A80" s="19">
        <v>10</v>
      </c>
      <c r="B80" s="17" t="s">
        <v>29</v>
      </c>
      <c r="C80" s="34" t="s">
        <v>14</v>
      </c>
      <c r="D80" s="23">
        <v>4</v>
      </c>
    </row>
    <row r="81" spans="1:4" ht="21.75" customHeight="1" x14ac:dyDescent="0.2">
      <c r="A81" s="19">
        <v>11</v>
      </c>
      <c r="B81" s="17" t="s">
        <v>30</v>
      </c>
      <c r="C81" s="33" t="s">
        <v>13</v>
      </c>
      <c r="D81" s="23">
        <v>0.35</v>
      </c>
    </row>
    <row r="82" spans="1:4" ht="21.75" customHeight="1" x14ac:dyDescent="0.2">
      <c r="A82" s="19">
        <v>12</v>
      </c>
      <c r="B82" s="17" t="s">
        <v>139</v>
      </c>
      <c r="C82" s="147" t="s">
        <v>141</v>
      </c>
      <c r="D82" s="23">
        <v>3</v>
      </c>
    </row>
    <row r="83" spans="1:4" ht="21.75" customHeight="1" x14ac:dyDescent="0.2">
      <c r="A83" s="19">
        <v>13</v>
      </c>
      <c r="B83" s="17" t="s">
        <v>140</v>
      </c>
      <c r="C83" s="147" t="s">
        <v>5</v>
      </c>
      <c r="D83" s="23">
        <v>2</v>
      </c>
    </row>
    <row r="84" spans="1:4" ht="21.75" customHeight="1" x14ac:dyDescent="0.2">
      <c r="A84" s="19">
        <v>14</v>
      </c>
      <c r="B84" s="17" t="s">
        <v>143</v>
      </c>
      <c r="C84" s="13" t="s">
        <v>9</v>
      </c>
      <c r="D84" s="23">
        <v>80</v>
      </c>
    </row>
    <row r="85" spans="1:4" ht="21.75" customHeight="1" x14ac:dyDescent="0.2">
      <c r="A85" s="19">
        <v>15</v>
      </c>
      <c r="B85" s="17" t="s">
        <v>144</v>
      </c>
      <c r="C85" s="13" t="s">
        <v>9</v>
      </c>
      <c r="D85" s="23">
        <v>80</v>
      </c>
    </row>
    <row r="86" spans="1:4" ht="21.75" customHeight="1" x14ac:dyDescent="0.2">
      <c r="A86" s="19">
        <v>16</v>
      </c>
      <c r="B86" s="17" t="s">
        <v>31</v>
      </c>
      <c r="C86" s="34" t="s">
        <v>8</v>
      </c>
      <c r="D86" s="23">
        <v>20</v>
      </c>
    </row>
    <row r="87" spans="1:4" ht="21.75" customHeight="1" thickBot="1" x14ac:dyDescent="0.25">
      <c r="A87" s="31">
        <v>17</v>
      </c>
      <c r="B87" s="18" t="s">
        <v>44</v>
      </c>
      <c r="C87" s="49" t="s">
        <v>8</v>
      </c>
      <c r="D87" s="24">
        <v>2.2000000000000002</v>
      </c>
    </row>
  </sheetData>
  <mergeCells count="8">
    <mergeCell ref="F17:F20"/>
    <mergeCell ref="A70:D70"/>
    <mergeCell ref="A1:D1"/>
    <mergeCell ref="A3:D3"/>
    <mergeCell ref="A16:D16"/>
    <mergeCell ref="A56:D56"/>
    <mergeCell ref="A65:D65"/>
    <mergeCell ref="A68:D68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scale="70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F74"/>
  <sheetViews>
    <sheetView tabSelected="1" view="pageBreakPreview" zoomScale="89" zoomScaleNormal="100" zoomScaleSheetLayoutView="89" workbookViewId="0">
      <selection activeCell="B12" sqref="B12"/>
    </sheetView>
  </sheetViews>
  <sheetFormatPr defaultRowHeight="12.75" x14ac:dyDescent="0.2"/>
  <cols>
    <col min="1" max="1" width="9.140625" style="170"/>
    <col min="2" max="2" width="58.42578125" style="170" customWidth="1"/>
    <col min="3" max="3" width="9.140625" style="170"/>
    <col min="4" max="4" width="11.42578125" style="170" bestFit="1" customWidth="1"/>
    <col min="5" max="5" width="10.85546875" style="170" customWidth="1"/>
    <col min="6" max="6" width="16.140625" style="170" customWidth="1"/>
    <col min="7" max="16384" width="9.140625" style="170"/>
  </cols>
  <sheetData>
    <row r="2" spans="1:6" ht="39" customHeight="1" x14ac:dyDescent="0.2">
      <c r="E2" s="255" t="s">
        <v>229</v>
      </c>
      <c r="F2" s="256"/>
    </row>
    <row r="3" spans="1:6" ht="27.75" customHeight="1" x14ac:dyDescent="0.3">
      <c r="A3" s="257" t="s">
        <v>220</v>
      </c>
      <c r="B3" s="258"/>
      <c r="C3" s="258"/>
      <c r="D3" s="258"/>
      <c r="E3" s="258"/>
      <c r="F3" s="258"/>
    </row>
    <row r="5" spans="1:6" x14ac:dyDescent="0.2">
      <c r="A5" s="170" t="s">
        <v>167</v>
      </c>
    </row>
    <row r="6" spans="1:6" x14ac:dyDescent="0.2">
      <c r="A6" s="261" t="s">
        <v>153</v>
      </c>
      <c r="B6" s="261"/>
      <c r="C6" s="261"/>
      <c r="D6" s="261"/>
      <c r="E6" s="261"/>
      <c r="F6" s="261"/>
    </row>
    <row r="7" spans="1:6" ht="13.5" thickBot="1" x14ac:dyDescent="0.25">
      <c r="A7" s="261" t="s">
        <v>154</v>
      </c>
      <c r="B7" s="261"/>
      <c r="C7" s="261"/>
      <c r="D7" s="261"/>
      <c r="E7" s="261"/>
      <c r="F7" s="261"/>
    </row>
    <row r="8" spans="1:6" ht="32.25" thickBot="1" x14ac:dyDescent="0.25">
      <c r="A8" s="176" t="s">
        <v>0</v>
      </c>
      <c r="B8" s="175" t="s">
        <v>222</v>
      </c>
      <c r="C8" s="177" t="s">
        <v>155</v>
      </c>
      <c r="D8" s="177" t="s">
        <v>150</v>
      </c>
      <c r="E8" s="177" t="s">
        <v>187</v>
      </c>
      <c r="F8" s="178" t="s">
        <v>156</v>
      </c>
    </row>
    <row r="9" spans="1:6" ht="16.5" thickBot="1" x14ac:dyDescent="0.25">
      <c r="A9" s="182">
        <v>1</v>
      </c>
      <c r="B9" s="180">
        <v>2</v>
      </c>
      <c r="C9" s="181">
        <v>3</v>
      </c>
      <c r="D9" s="181">
        <v>4</v>
      </c>
      <c r="E9" s="181">
        <v>5</v>
      </c>
      <c r="F9" s="181">
        <v>6</v>
      </c>
    </row>
    <row r="10" spans="1:6" ht="31.5" x14ac:dyDescent="0.2">
      <c r="A10" s="183">
        <v>1</v>
      </c>
      <c r="B10" s="184" t="s">
        <v>230</v>
      </c>
      <c r="C10" s="185"/>
      <c r="D10" s="186"/>
      <c r="E10" s="193"/>
      <c r="F10" s="194"/>
    </row>
    <row r="11" spans="1:6" ht="31.5" x14ac:dyDescent="0.25">
      <c r="A11" s="187" t="s">
        <v>172</v>
      </c>
      <c r="B11" s="195" t="s">
        <v>189</v>
      </c>
      <c r="C11" s="189" t="s">
        <v>10</v>
      </c>
      <c r="D11" s="190">
        <v>90</v>
      </c>
      <c r="E11" s="179"/>
      <c r="F11" s="173"/>
    </row>
    <row r="12" spans="1:6" ht="18.75" x14ac:dyDescent="0.25">
      <c r="A12" s="187" t="s">
        <v>174</v>
      </c>
      <c r="B12" s="195" t="s">
        <v>194</v>
      </c>
      <c r="C12" s="189" t="s">
        <v>173</v>
      </c>
      <c r="D12" s="190">
        <v>55</v>
      </c>
      <c r="E12" s="179"/>
      <c r="F12" s="173"/>
    </row>
    <row r="13" spans="1:6" ht="18.75" x14ac:dyDescent="0.2">
      <c r="A13" s="187" t="s">
        <v>180</v>
      </c>
      <c r="B13" s="188" t="s">
        <v>190</v>
      </c>
      <c r="C13" s="189" t="s">
        <v>173</v>
      </c>
      <c r="D13" s="190">
        <v>5.5</v>
      </c>
      <c r="E13" s="179"/>
      <c r="F13" s="173"/>
    </row>
    <row r="14" spans="1:6" ht="31.5" x14ac:dyDescent="0.2">
      <c r="A14" s="187" t="s">
        <v>181</v>
      </c>
      <c r="B14" s="188" t="s">
        <v>221</v>
      </c>
      <c r="C14" s="189" t="s">
        <v>10</v>
      </c>
      <c r="D14" s="190">
        <v>35.85</v>
      </c>
      <c r="E14" s="179"/>
      <c r="F14" s="173"/>
    </row>
    <row r="15" spans="1:6" ht="15.75" x14ac:dyDescent="0.2">
      <c r="A15" s="187" t="s">
        <v>182</v>
      </c>
      <c r="B15" s="188" t="s">
        <v>192</v>
      </c>
      <c r="C15" s="189" t="s">
        <v>10</v>
      </c>
      <c r="D15" s="190">
        <v>90</v>
      </c>
      <c r="E15" s="179"/>
      <c r="F15" s="173"/>
    </row>
    <row r="16" spans="1:6" ht="18.75" x14ac:dyDescent="0.2">
      <c r="A16" s="187" t="s">
        <v>183</v>
      </c>
      <c r="B16" s="188" t="s">
        <v>224</v>
      </c>
      <c r="C16" s="189" t="s">
        <v>173</v>
      </c>
      <c r="D16" s="190">
        <v>6</v>
      </c>
      <c r="E16" s="179"/>
      <c r="F16" s="173"/>
    </row>
    <row r="17" spans="1:6" ht="31.5" x14ac:dyDescent="0.2">
      <c r="A17" s="187" t="s">
        <v>195</v>
      </c>
      <c r="B17" s="188" t="s">
        <v>193</v>
      </c>
      <c r="C17" s="189" t="s">
        <v>10</v>
      </c>
      <c r="D17" s="190">
        <v>67.58</v>
      </c>
      <c r="E17" s="179"/>
      <c r="F17" s="173"/>
    </row>
    <row r="18" spans="1:6" ht="47.25" x14ac:dyDescent="0.25">
      <c r="A18" s="187" t="s">
        <v>225</v>
      </c>
      <c r="B18" s="205" t="s">
        <v>216</v>
      </c>
      <c r="C18" s="189" t="s">
        <v>191</v>
      </c>
      <c r="D18" s="190">
        <v>1.18</v>
      </c>
      <c r="E18" s="179"/>
      <c r="F18" s="173"/>
    </row>
    <row r="19" spans="1:6" ht="16.5" thickBot="1" x14ac:dyDescent="0.25">
      <c r="A19" s="196"/>
      <c r="B19" s="192" t="s">
        <v>197</v>
      </c>
      <c r="C19" s="197"/>
      <c r="D19" s="198"/>
      <c r="E19" s="199"/>
      <c r="F19" s="200"/>
    </row>
    <row r="20" spans="1:6" ht="31.5" x14ac:dyDescent="0.2">
      <c r="A20" s="191" t="s">
        <v>175</v>
      </c>
      <c r="B20" s="184" t="s">
        <v>231</v>
      </c>
      <c r="C20" s="185"/>
      <c r="D20" s="186"/>
      <c r="E20" s="193"/>
      <c r="F20" s="194"/>
    </row>
    <row r="21" spans="1:6" ht="31.5" x14ac:dyDescent="0.25">
      <c r="A21" s="187" t="s">
        <v>176</v>
      </c>
      <c r="B21" s="195" t="s">
        <v>189</v>
      </c>
      <c r="C21" s="189" t="s">
        <v>10</v>
      </c>
      <c r="D21" s="190">
        <v>1105</v>
      </c>
      <c r="E21" s="179"/>
      <c r="F21" s="173"/>
    </row>
    <row r="22" spans="1:6" ht="18.75" x14ac:dyDescent="0.25">
      <c r="A22" s="187" t="s">
        <v>177</v>
      </c>
      <c r="B22" s="195" t="s">
        <v>194</v>
      </c>
      <c r="C22" s="189" t="s">
        <v>173</v>
      </c>
      <c r="D22" s="190">
        <v>128.85</v>
      </c>
      <c r="E22" s="179"/>
      <c r="F22" s="173"/>
    </row>
    <row r="23" spans="1:6" ht="18.75" x14ac:dyDescent="0.2">
      <c r="A23" s="187" t="s">
        <v>178</v>
      </c>
      <c r="B23" s="188" t="s">
        <v>190</v>
      </c>
      <c r="C23" s="189" t="s">
        <v>173</v>
      </c>
      <c r="D23" s="190">
        <v>12.9</v>
      </c>
      <c r="E23" s="179"/>
      <c r="F23" s="173"/>
    </row>
    <row r="24" spans="1:6" ht="31.5" x14ac:dyDescent="0.2">
      <c r="A24" s="187" t="s">
        <v>179</v>
      </c>
      <c r="B24" s="188" t="s">
        <v>221</v>
      </c>
      <c r="C24" s="189" t="s">
        <v>10</v>
      </c>
      <c r="D24" s="190">
        <v>1105</v>
      </c>
      <c r="E24" s="179"/>
      <c r="F24" s="173"/>
    </row>
    <row r="25" spans="1:6" ht="15.75" x14ac:dyDescent="0.2">
      <c r="A25" s="187" t="s">
        <v>185</v>
      </c>
      <c r="B25" s="188" t="s">
        <v>192</v>
      </c>
      <c r="C25" s="189" t="s">
        <v>10</v>
      </c>
      <c r="D25" s="190">
        <v>1105</v>
      </c>
      <c r="E25" s="179"/>
      <c r="F25" s="173"/>
    </row>
    <row r="26" spans="1:6" ht="18.75" x14ac:dyDescent="0.2">
      <c r="A26" s="187" t="s">
        <v>186</v>
      </c>
      <c r="B26" s="188" t="s">
        <v>224</v>
      </c>
      <c r="C26" s="189" t="s">
        <v>173</v>
      </c>
      <c r="D26" s="190">
        <v>15</v>
      </c>
      <c r="E26" s="179"/>
      <c r="F26" s="173"/>
    </row>
    <row r="27" spans="1:6" ht="31.5" x14ac:dyDescent="0.2">
      <c r="A27" s="187" t="s">
        <v>196</v>
      </c>
      <c r="B27" s="188" t="s">
        <v>193</v>
      </c>
      <c r="C27" s="189" t="s">
        <v>10</v>
      </c>
      <c r="D27" s="190">
        <v>1714</v>
      </c>
      <c r="E27" s="179"/>
      <c r="F27" s="173"/>
    </row>
    <row r="28" spans="1:6" ht="47.25" x14ac:dyDescent="0.25">
      <c r="A28" s="187" t="s">
        <v>226</v>
      </c>
      <c r="B28" s="205" t="s">
        <v>217</v>
      </c>
      <c r="C28" s="189" t="s">
        <v>191</v>
      </c>
      <c r="D28" s="190">
        <v>22.1</v>
      </c>
      <c r="E28" s="179"/>
      <c r="F28" s="173"/>
    </row>
    <row r="29" spans="1:6" ht="16.5" thickBot="1" x14ac:dyDescent="0.25">
      <c r="A29" s="196"/>
      <c r="B29" s="192" t="s">
        <v>198</v>
      </c>
      <c r="C29" s="197"/>
      <c r="D29" s="198"/>
      <c r="E29" s="199"/>
      <c r="F29" s="200"/>
    </row>
    <row r="30" spans="1:6" ht="31.5" x14ac:dyDescent="0.2">
      <c r="A30" s="191" t="s">
        <v>199</v>
      </c>
      <c r="B30" s="184" t="s">
        <v>232</v>
      </c>
      <c r="C30" s="185"/>
      <c r="D30" s="186"/>
      <c r="E30" s="193"/>
      <c r="F30" s="194"/>
    </row>
    <row r="31" spans="1:6" ht="31.5" x14ac:dyDescent="0.25">
      <c r="A31" s="187" t="s">
        <v>200</v>
      </c>
      <c r="B31" s="195" t="s">
        <v>189</v>
      </c>
      <c r="C31" s="189" t="s">
        <v>10</v>
      </c>
      <c r="D31" s="201">
        <v>2099</v>
      </c>
      <c r="E31" s="179"/>
      <c r="F31" s="173"/>
    </row>
    <row r="32" spans="1:6" ht="19.5" thickBot="1" x14ac:dyDescent="0.3">
      <c r="A32" s="187" t="s">
        <v>201</v>
      </c>
      <c r="B32" s="195" t="s">
        <v>194</v>
      </c>
      <c r="C32" s="189" t="s">
        <v>173</v>
      </c>
      <c r="D32" s="201">
        <v>482</v>
      </c>
      <c r="E32" s="179"/>
      <c r="F32" s="173"/>
    </row>
    <row r="33" spans="1:6" ht="18.75" x14ac:dyDescent="0.2">
      <c r="A33" s="187" t="s">
        <v>202</v>
      </c>
      <c r="B33" s="188" t="s">
        <v>190</v>
      </c>
      <c r="C33" s="189" t="s">
        <v>173</v>
      </c>
      <c r="D33" s="201">
        <v>48.2</v>
      </c>
      <c r="E33" s="179"/>
      <c r="F33" s="173"/>
    </row>
    <row r="34" spans="1:6" ht="31.5" x14ac:dyDescent="0.2">
      <c r="A34" s="187" t="s">
        <v>203</v>
      </c>
      <c r="B34" s="188" t="s">
        <v>221</v>
      </c>
      <c r="C34" s="189" t="s">
        <v>10</v>
      </c>
      <c r="D34" s="201">
        <v>2099</v>
      </c>
      <c r="E34" s="179"/>
      <c r="F34" s="173"/>
    </row>
    <row r="35" spans="1:6" ht="15.75" x14ac:dyDescent="0.2">
      <c r="A35" s="187" t="s">
        <v>204</v>
      </c>
      <c r="B35" s="188" t="s">
        <v>192</v>
      </c>
      <c r="C35" s="189" t="s">
        <v>10</v>
      </c>
      <c r="D35" s="201">
        <v>2099</v>
      </c>
      <c r="E35" s="179"/>
      <c r="F35" s="173"/>
    </row>
    <row r="36" spans="1:6" ht="18.75" x14ac:dyDescent="0.2">
      <c r="A36" s="187" t="s">
        <v>205</v>
      </c>
      <c r="B36" s="188" t="s">
        <v>224</v>
      </c>
      <c r="C36" s="189" t="s">
        <v>173</v>
      </c>
      <c r="D36" s="201">
        <v>54</v>
      </c>
      <c r="E36" s="179"/>
      <c r="F36" s="173"/>
    </row>
    <row r="37" spans="1:6" ht="31.5" x14ac:dyDescent="0.2">
      <c r="A37" s="187" t="s">
        <v>206</v>
      </c>
      <c r="B37" s="188" t="s">
        <v>193</v>
      </c>
      <c r="C37" s="189" t="s">
        <v>10</v>
      </c>
      <c r="D37" s="201">
        <v>1486.8</v>
      </c>
      <c r="E37" s="179"/>
      <c r="F37" s="173"/>
    </row>
    <row r="38" spans="1:6" ht="47.25" x14ac:dyDescent="0.25">
      <c r="A38" s="187" t="s">
        <v>227</v>
      </c>
      <c r="B38" s="205" t="s">
        <v>218</v>
      </c>
      <c r="C38" s="189" t="s">
        <v>191</v>
      </c>
      <c r="D38" s="201">
        <v>41.98</v>
      </c>
      <c r="E38" s="179"/>
      <c r="F38" s="173"/>
    </row>
    <row r="39" spans="1:6" ht="16.5" thickBot="1" x14ac:dyDescent="0.25">
      <c r="A39" s="196"/>
      <c r="B39" s="192" t="s">
        <v>207</v>
      </c>
      <c r="C39" s="197"/>
      <c r="D39" s="198"/>
      <c r="E39" s="199"/>
      <c r="F39" s="200"/>
    </row>
    <row r="40" spans="1:6" ht="31.5" x14ac:dyDescent="0.2">
      <c r="A40" s="183">
        <v>4</v>
      </c>
      <c r="B40" s="184" t="s">
        <v>233</v>
      </c>
      <c r="C40" s="185"/>
      <c r="D40" s="186"/>
      <c r="E40" s="206"/>
      <c r="F40" s="207"/>
    </row>
    <row r="41" spans="1:6" ht="31.5" x14ac:dyDescent="0.25">
      <c r="A41" s="187" t="s">
        <v>208</v>
      </c>
      <c r="B41" s="195" t="s">
        <v>189</v>
      </c>
      <c r="C41" s="189" t="s">
        <v>10</v>
      </c>
      <c r="D41" s="190">
        <v>225</v>
      </c>
      <c r="E41" s="206"/>
      <c r="F41" s="207"/>
    </row>
    <row r="42" spans="1:6" ht="18.75" x14ac:dyDescent="0.25">
      <c r="A42" s="187" t="s">
        <v>209</v>
      </c>
      <c r="B42" s="195" t="s">
        <v>194</v>
      </c>
      <c r="C42" s="189" t="s">
        <v>173</v>
      </c>
      <c r="D42" s="190">
        <v>30.6</v>
      </c>
      <c r="E42" s="206"/>
      <c r="F42" s="207"/>
    </row>
    <row r="43" spans="1:6" ht="18.75" x14ac:dyDescent="0.2">
      <c r="A43" s="187" t="s">
        <v>210</v>
      </c>
      <c r="B43" s="188" t="s">
        <v>190</v>
      </c>
      <c r="C43" s="189" t="s">
        <v>173</v>
      </c>
      <c r="D43" s="190">
        <v>3.06</v>
      </c>
      <c r="E43" s="206"/>
      <c r="F43" s="207"/>
    </row>
    <row r="44" spans="1:6" ht="31.5" x14ac:dyDescent="0.2">
      <c r="A44" s="187" t="s">
        <v>211</v>
      </c>
      <c r="B44" s="188" t="s">
        <v>221</v>
      </c>
      <c r="C44" s="189" t="s">
        <v>10</v>
      </c>
      <c r="D44" s="190">
        <v>225</v>
      </c>
      <c r="E44" s="206"/>
      <c r="F44" s="207"/>
    </row>
    <row r="45" spans="1:6" ht="15.75" x14ac:dyDescent="0.2">
      <c r="A45" s="187" t="s">
        <v>212</v>
      </c>
      <c r="B45" s="188" t="s">
        <v>192</v>
      </c>
      <c r="C45" s="189" t="s">
        <v>10</v>
      </c>
      <c r="D45" s="190">
        <v>225</v>
      </c>
      <c r="E45" s="206"/>
      <c r="F45" s="207"/>
    </row>
    <row r="46" spans="1:6" ht="18.75" x14ac:dyDescent="0.2">
      <c r="A46" s="187" t="s">
        <v>213</v>
      </c>
      <c r="B46" s="188" t="s">
        <v>224</v>
      </c>
      <c r="C46" s="189" t="s">
        <v>173</v>
      </c>
      <c r="D46" s="190">
        <v>3.4</v>
      </c>
      <c r="E46" s="206"/>
      <c r="F46" s="207"/>
    </row>
    <row r="47" spans="1:6" ht="31.5" x14ac:dyDescent="0.2">
      <c r="A47" s="187" t="s">
        <v>214</v>
      </c>
      <c r="B47" s="188" t="s">
        <v>193</v>
      </c>
      <c r="C47" s="189" t="s">
        <v>10</v>
      </c>
      <c r="D47" s="190">
        <v>229</v>
      </c>
      <c r="E47" s="206"/>
      <c r="F47" s="207"/>
    </row>
    <row r="48" spans="1:6" ht="47.25" x14ac:dyDescent="0.25">
      <c r="A48" s="187" t="s">
        <v>228</v>
      </c>
      <c r="B48" s="205" t="s">
        <v>219</v>
      </c>
      <c r="C48" s="189" t="s">
        <v>191</v>
      </c>
      <c r="D48" s="190">
        <v>4.5</v>
      </c>
      <c r="E48" s="206"/>
      <c r="F48" s="207"/>
    </row>
    <row r="49" spans="1:6" ht="16.5" thickBot="1" x14ac:dyDescent="0.25">
      <c r="A49" s="196"/>
      <c r="B49" s="192" t="s">
        <v>215</v>
      </c>
      <c r="C49" s="197"/>
      <c r="D49" s="198"/>
      <c r="E49" s="199"/>
      <c r="F49" s="200"/>
    </row>
    <row r="50" spans="1:6" ht="16.5" thickBot="1" x14ac:dyDescent="0.3">
      <c r="A50" s="202"/>
      <c r="B50" s="203" t="s">
        <v>169</v>
      </c>
      <c r="C50" s="204"/>
      <c r="D50" s="259">
        <f>SUM(F10:F10)</f>
        <v>0</v>
      </c>
      <c r="E50" s="259"/>
      <c r="F50" s="260"/>
    </row>
    <row r="52" spans="1:6" x14ac:dyDescent="0.2">
      <c r="A52" s="262" t="s">
        <v>152</v>
      </c>
      <c r="B52" s="262"/>
      <c r="C52" s="262"/>
      <c r="D52" s="262"/>
      <c r="E52" s="262"/>
      <c r="F52" s="262"/>
    </row>
    <row r="54" spans="1:6" ht="37.5" customHeight="1" x14ac:dyDescent="0.2">
      <c r="A54" s="249" t="s">
        <v>165</v>
      </c>
      <c r="B54" s="249"/>
      <c r="C54" s="249"/>
      <c r="D54" s="249"/>
      <c r="E54" s="249"/>
      <c r="F54" s="249"/>
    </row>
    <row r="55" spans="1:6" x14ac:dyDescent="0.2">
      <c r="A55" s="263" t="s">
        <v>188</v>
      </c>
      <c r="B55" s="252"/>
      <c r="C55" s="252"/>
      <c r="D55" s="252"/>
      <c r="E55" s="252"/>
      <c r="F55" s="252"/>
    </row>
    <row r="56" spans="1:6" x14ac:dyDescent="0.2">
      <c r="A56" s="251" t="s">
        <v>223</v>
      </c>
      <c r="B56" s="252"/>
      <c r="C56" s="252"/>
      <c r="D56" s="252"/>
      <c r="E56" s="252"/>
      <c r="F56" s="252"/>
    </row>
    <row r="57" spans="1:6" ht="14.25" x14ac:dyDescent="0.2">
      <c r="A57" s="253" t="s">
        <v>168</v>
      </c>
      <c r="B57" s="253"/>
      <c r="C57" s="253"/>
      <c r="D57" s="253"/>
      <c r="E57" s="253"/>
      <c r="F57" s="253"/>
    </row>
    <row r="58" spans="1:6" ht="15" x14ac:dyDescent="0.2">
      <c r="A58" s="249" t="s">
        <v>151</v>
      </c>
      <c r="B58" s="249"/>
      <c r="C58" s="249"/>
      <c r="D58" s="249"/>
      <c r="E58" s="249"/>
      <c r="F58" s="249"/>
    </row>
    <row r="59" spans="1:6" ht="45" customHeight="1" x14ac:dyDescent="0.2">
      <c r="A59" s="249" t="s">
        <v>157</v>
      </c>
      <c r="B59" s="250"/>
      <c r="C59" s="250"/>
      <c r="D59" s="250"/>
      <c r="E59" s="250"/>
      <c r="F59" s="250"/>
    </row>
    <row r="60" spans="1:6" ht="29.25" customHeight="1" x14ac:dyDescent="0.2">
      <c r="A60" s="264" t="s">
        <v>170</v>
      </c>
      <c r="B60" s="265"/>
      <c r="C60" s="265"/>
      <c r="D60" s="265"/>
      <c r="E60" s="265"/>
      <c r="F60" s="265"/>
    </row>
    <row r="61" spans="1:6" ht="19.5" customHeight="1" x14ac:dyDescent="0.2">
      <c r="A61" s="249" t="s">
        <v>158</v>
      </c>
      <c r="B61" s="250"/>
      <c r="C61" s="250"/>
      <c r="D61" s="250"/>
      <c r="E61" s="250"/>
      <c r="F61" s="250"/>
    </row>
    <row r="62" spans="1:6" x14ac:dyDescent="0.2">
      <c r="A62" s="249" t="s">
        <v>159</v>
      </c>
      <c r="B62" s="250"/>
      <c r="C62" s="250"/>
      <c r="D62" s="250"/>
      <c r="E62" s="250"/>
      <c r="F62" s="250"/>
    </row>
    <row r="63" spans="1:6" ht="45" customHeight="1" x14ac:dyDescent="0.2">
      <c r="A63" s="254" t="s">
        <v>166</v>
      </c>
      <c r="B63" s="254"/>
      <c r="C63" s="254"/>
      <c r="D63" s="254"/>
      <c r="E63" s="254"/>
      <c r="F63" s="254"/>
    </row>
    <row r="64" spans="1:6" ht="30.75" customHeight="1" x14ac:dyDescent="0.2">
      <c r="A64" s="254" t="s">
        <v>171</v>
      </c>
      <c r="B64" s="250"/>
      <c r="C64" s="250"/>
      <c r="D64" s="250"/>
      <c r="E64" s="250"/>
      <c r="F64" s="250"/>
    </row>
    <row r="65" spans="1:6" ht="30.75" customHeight="1" x14ac:dyDescent="0.2">
      <c r="A65" s="254" t="s">
        <v>184</v>
      </c>
      <c r="B65" s="250"/>
      <c r="C65" s="250"/>
      <c r="D65" s="250"/>
      <c r="E65" s="250"/>
      <c r="F65" s="250"/>
    </row>
    <row r="67" spans="1:6" ht="12.75" customHeight="1" x14ac:dyDescent="0.2">
      <c r="A67" s="171" t="s">
        <v>160</v>
      </c>
      <c r="B67" s="174"/>
    </row>
    <row r="68" spans="1:6" ht="12.75" customHeight="1" x14ac:dyDescent="0.2">
      <c r="A68" s="168"/>
      <c r="B68" s="174" t="s">
        <v>161</v>
      </c>
    </row>
    <row r="69" spans="1:6" ht="12.75" customHeight="1" x14ac:dyDescent="0.2">
      <c r="A69" s="168"/>
      <c r="B69" s="172" t="s">
        <v>162</v>
      </c>
    </row>
    <row r="70" spans="1:6" ht="12.75" customHeight="1" x14ac:dyDescent="0.2">
      <c r="A70" s="168"/>
      <c r="B70" s="172"/>
    </row>
    <row r="71" spans="1:6" ht="12.75" customHeight="1" x14ac:dyDescent="0.2">
      <c r="A71" s="171" t="s">
        <v>163</v>
      </c>
      <c r="B71" s="172"/>
    </row>
    <row r="72" spans="1:6" ht="12.75" customHeight="1" x14ac:dyDescent="0.2">
      <c r="A72" s="171" t="s">
        <v>164</v>
      </c>
      <c r="B72" s="169"/>
    </row>
    <row r="73" spans="1:6" ht="12.75" customHeight="1" x14ac:dyDescent="0.2"/>
    <row r="74" spans="1:6" ht="12.75" customHeight="1" x14ac:dyDescent="0.2"/>
  </sheetData>
  <mergeCells count="18">
    <mergeCell ref="A65:F65"/>
    <mergeCell ref="E2:F2"/>
    <mergeCell ref="A3:F3"/>
    <mergeCell ref="D50:F50"/>
    <mergeCell ref="A6:F6"/>
    <mergeCell ref="A7:F7"/>
    <mergeCell ref="A52:F52"/>
    <mergeCell ref="A54:F54"/>
    <mergeCell ref="A55:F55"/>
    <mergeCell ref="A63:F63"/>
    <mergeCell ref="A58:F58"/>
    <mergeCell ref="A59:F59"/>
    <mergeCell ref="A60:F60"/>
    <mergeCell ref="A61:F61"/>
    <mergeCell ref="A62:F62"/>
    <mergeCell ref="A56:F56"/>
    <mergeCell ref="A57:F57"/>
    <mergeCell ref="A64:F64"/>
  </mergeCells>
  <phoneticPr fontId="62" type="noConversion"/>
  <pageMargins left="1.0236220472440944" right="0.39370078740157483" top="0.74803149606299213" bottom="0.43307086614173229" header="0.31496062992125984" footer="0.31496062992125984"/>
  <pageSetup scale="80" orientation="portrait" r:id="rId1"/>
  <headerFooter>
    <oddFooter>&amp;C
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A6" sqref="A6:F15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Sheet2</vt:lpstr>
      <vt:lpstr>КСС Резервоар февруари 2014</vt:lpstr>
      <vt:lpstr>КС Резервоар февруари 2014</vt:lpstr>
      <vt:lpstr>KCC</vt:lpstr>
      <vt:lpstr>Sheet3</vt:lpstr>
      <vt:lpstr>KCC!Print_Titles</vt:lpstr>
      <vt:lpstr>'КС Резервоар февруари 2014'!Print_Titles</vt:lpstr>
      <vt:lpstr>'КСС Резервоар февруари 2014'!Print_Titles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6efa</dc:creator>
  <cp:lastModifiedBy>Hristina Krosnarova</cp:lastModifiedBy>
  <cp:lastPrinted>2025-06-26T05:41:24Z</cp:lastPrinted>
  <dcterms:created xsi:type="dcterms:W3CDTF">2013-06-23T09:55:55Z</dcterms:created>
  <dcterms:modified xsi:type="dcterms:W3CDTF">2025-06-26T05:41:32Z</dcterms:modified>
</cp:coreProperties>
</file>